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omments1.xml" ContentType="application/vnd.openxmlformats-officedocument.spreadsheetml.comments+xml"/>
  <Override PartName="/xl/drawings/drawing2.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DeTrabalho"/>
  <mc:AlternateContent xmlns:mc="http://schemas.openxmlformats.org/markup-compatibility/2006">
    <mc:Choice Requires="x15">
      <x15ac:absPath xmlns:x15ac="http://schemas.microsoft.com/office/spreadsheetml/2010/11/ac" url="\\10.10.1.52\gin\GIN\01_PROJETOS\75_C_A_Vila Nova\CC 0xx_25 -Construção da Escola no SESC Vila Nova\PLANILHA\"/>
    </mc:Choice>
  </mc:AlternateContent>
  <bookViews>
    <workbookView xWindow="0" yWindow="0" windowWidth="28800" windowHeight="12312"/>
  </bookViews>
  <sheets>
    <sheet name="Orçamento Executivo" sheetId="3" r:id="rId1"/>
    <sheet name="Cronograma" sheetId="2" r:id="rId2"/>
    <sheet name="BDI SEM DESONERAÇÃO" sheetId="4" state="hidden" r:id="rId3"/>
    <sheet name="DESP. FINANCEIRAS" sheetId="5" state="hidden" r:id="rId4"/>
  </sheets>
  <externalReferences>
    <externalReference r:id="rId5"/>
    <externalReference r:id="rId6"/>
  </externalReferences>
  <definedNames>
    <definedName name="_xlnm._FilterDatabase" localSheetId="0" hidden="1">'Orçamento Executivo'!$A$20:$K$1008</definedName>
    <definedName name="_xlnm.Print_Area" localSheetId="2">'BDI SEM DESONERAÇÃO'!$A$5:$J$84</definedName>
    <definedName name="_xlnm.Print_Area" localSheetId="3">'DESP. FINANCEIRAS'!$A$1:$F$27</definedName>
    <definedName name="_xlnm.Print_Area" localSheetId="0">'Orçamento Executivo'!$B$20:$K$1007</definedName>
    <definedName name="_xlnm.Print_Titles" localSheetId="0">'Orçamento Executivo'!$20:$22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5" i="2" l="1"/>
  <c r="B34" i="2"/>
  <c r="B33" i="2"/>
  <c r="B21" i="2"/>
  <c r="B20" i="2"/>
  <c r="B19" i="2"/>
  <c r="B18" i="2"/>
  <c r="B17" i="2"/>
  <c r="B16" i="2"/>
  <c r="B15" i="2"/>
  <c r="B14" i="2"/>
  <c r="B13" i="2"/>
  <c r="B12" i="2"/>
  <c r="B11" i="2"/>
  <c r="B10" i="2"/>
  <c r="B9" i="2"/>
  <c r="B8" i="2"/>
  <c r="F7" i="5"/>
  <c r="J104" i="4"/>
  <c r="H104" i="4"/>
  <c r="G104" i="4"/>
  <c r="F104" i="4"/>
  <c r="E104" i="4"/>
  <c r="I103" i="4"/>
  <c r="I100" i="4"/>
  <c r="I93" i="4"/>
  <c r="I94" i="4" s="1"/>
  <c r="J66" i="4"/>
  <c r="H66" i="4"/>
  <c r="G66" i="4"/>
  <c r="F66" i="4"/>
  <c r="E66" i="4"/>
  <c r="I65" i="4"/>
  <c r="I62" i="4"/>
  <c r="I56" i="4"/>
  <c r="J25" i="4"/>
  <c r="H25" i="4"/>
  <c r="G25" i="4"/>
  <c r="F25" i="4"/>
  <c r="E25" i="4"/>
  <c r="I24" i="4"/>
  <c r="I21" i="4"/>
  <c r="I25" i="4" s="1"/>
  <c r="I15" i="4"/>
  <c r="I104" i="4" l="1"/>
  <c r="I66" i="4"/>
  <c r="S979" i="3" l="1"/>
  <c r="S985" i="3" s="1"/>
  <c r="E979" i="3"/>
  <c r="E985" i="3" s="1"/>
  <c r="H962" i="3"/>
  <c r="E962" i="3"/>
  <c r="H961" i="3"/>
  <c r="E961" i="3"/>
  <c r="J961" i="3" s="1"/>
  <c r="H960" i="3"/>
  <c r="E960" i="3"/>
  <c r="J960" i="3" s="1"/>
  <c r="H959" i="3"/>
  <c r="E959" i="3"/>
  <c r="J959" i="3" s="1"/>
  <c r="H958" i="3"/>
  <c r="E958" i="3"/>
  <c r="J958" i="3" s="1"/>
  <c r="H957" i="3"/>
  <c r="E957" i="3"/>
  <c r="J957" i="3" s="1"/>
  <c r="H956" i="3"/>
  <c r="E956" i="3"/>
  <c r="H955" i="3"/>
  <c r="E955" i="3"/>
  <c r="I955" i="3" s="1"/>
  <c r="H954" i="3"/>
  <c r="E954" i="3"/>
  <c r="H953" i="3"/>
  <c r="E953" i="3"/>
  <c r="J953" i="3" s="1"/>
  <c r="H949" i="3"/>
  <c r="E949" i="3"/>
  <c r="H948" i="3"/>
  <c r="E948" i="3"/>
  <c r="J948" i="3" s="1"/>
  <c r="H947" i="3"/>
  <c r="E947" i="3"/>
  <c r="J947" i="3" s="1"/>
  <c r="H946" i="3"/>
  <c r="E946" i="3"/>
  <c r="J946" i="3" s="1"/>
  <c r="H942" i="3"/>
  <c r="E942" i="3"/>
  <c r="J942" i="3" s="1"/>
  <c r="H941" i="3"/>
  <c r="E941" i="3"/>
  <c r="J941" i="3" s="1"/>
  <c r="H940" i="3"/>
  <c r="E940" i="3"/>
  <c r="J940" i="3" s="1"/>
  <c r="H939" i="3"/>
  <c r="E939" i="3"/>
  <c r="J939" i="3" s="1"/>
  <c r="H937" i="3"/>
  <c r="E937" i="3"/>
  <c r="H936" i="3"/>
  <c r="E936" i="3"/>
  <c r="J936" i="3" s="1"/>
  <c r="H935" i="3"/>
  <c r="E935" i="3"/>
  <c r="J935" i="3" s="1"/>
  <c r="H934" i="3"/>
  <c r="E934" i="3"/>
  <c r="J934" i="3" s="1"/>
  <c r="H933" i="3"/>
  <c r="E933" i="3"/>
  <c r="I933" i="3" s="1"/>
  <c r="H932" i="3"/>
  <c r="E932" i="3"/>
  <c r="H931" i="3"/>
  <c r="E931" i="3"/>
  <c r="J931" i="3" s="1"/>
  <c r="H930" i="3"/>
  <c r="E930" i="3"/>
  <c r="J930" i="3" s="1"/>
  <c r="H929" i="3"/>
  <c r="E929" i="3"/>
  <c r="J929" i="3" s="1"/>
  <c r="H928" i="3"/>
  <c r="E928" i="3"/>
  <c r="J928" i="3" s="1"/>
  <c r="H927" i="3"/>
  <c r="E927" i="3"/>
  <c r="J927" i="3" s="1"/>
  <c r="H926" i="3"/>
  <c r="E926" i="3"/>
  <c r="J926" i="3" s="1"/>
  <c r="H925" i="3"/>
  <c r="E925" i="3"/>
  <c r="I925" i="3" s="1"/>
  <c r="S908" i="3"/>
  <c r="S914" i="3" s="1"/>
  <c r="E908" i="3"/>
  <c r="E914" i="3" s="1"/>
  <c r="S890" i="3"/>
  <c r="E890" i="3" s="1"/>
  <c r="H890" i="3"/>
  <c r="S889" i="3"/>
  <c r="E889" i="3" s="1"/>
  <c r="J889" i="3" s="1"/>
  <c r="H889" i="3"/>
  <c r="S888" i="3"/>
  <c r="E888" i="3" s="1"/>
  <c r="H888" i="3"/>
  <c r="S887" i="3"/>
  <c r="E887" i="3" s="1"/>
  <c r="H887" i="3"/>
  <c r="H886" i="3"/>
  <c r="E886" i="3"/>
  <c r="I886" i="3" s="1"/>
  <c r="H885" i="3"/>
  <c r="E885" i="3"/>
  <c r="I885" i="3" s="1"/>
  <c r="H884" i="3"/>
  <c r="E884" i="3"/>
  <c r="J884" i="3" s="1"/>
  <c r="H883" i="3"/>
  <c r="E883" i="3"/>
  <c r="H882" i="3"/>
  <c r="E882" i="3"/>
  <c r="J882" i="3" s="1"/>
  <c r="H881" i="3"/>
  <c r="E881" i="3"/>
  <c r="J881" i="3" s="1"/>
  <c r="H880" i="3"/>
  <c r="E880" i="3"/>
  <c r="H879" i="3"/>
  <c r="E879" i="3"/>
  <c r="J879" i="3" s="1"/>
  <c r="S878" i="3"/>
  <c r="E878" i="3" s="1"/>
  <c r="J878" i="3" s="1"/>
  <c r="H878" i="3"/>
  <c r="H876" i="3"/>
  <c r="E876" i="3"/>
  <c r="H875" i="3"/>
  <c r="E875" i="3"/>
  <c r="J875" i="3" s="1"/>
  <c r="H874" i="3"/>
  <c r="E874" i="3"/>
  <c r="J874" i="3" s="1"/>
  <c r="H873" i="3"/>
  <c r="E873" i="3"/>
  <c r="J873" i="3" s="1"/>
  <c r="H872" i="3"/>
  <c r="E872" i="3"/>
  <c r="I872" i="3" s="1"/>
  <c r="H871" i="3"/>
  <c r="E871" i="3"/>
  <c r="H870" i="3"/>
  <c r="E870" i="3"/>
  <c r="I870" i="3" s="1"/>
  <c r="H869" i="3"/>
  <c r="E869" i="3"/>
  <c r="H868" i="3"/>
  <c r="E868" i="3"/>
  <c r="H867" i="3"/>
  <c r="E867" i="3"/>
  <c r="J867" i="3" s="1"/>
  <c r="H866" i="3"/>
  <c r="E866" i="3"/>
  <c r="J866" i="3" s="1"/>
  <c r="H865" i="3"/>
  <c r="E865" i="3"/>
  <c r="J865" i="3" s="1"/>
  <c r="H864" i="3"/>
  <c r="E864" i="3"/>
  <c r="J864" i="3" s="1"/>
  <c r="H862" i="3"/>
  <c r="E862" i="3"/>
  <c r="J862" i="3" s="1"/>
  <c r="J857" i="3"/>
  <c r="I857" i="3"/>
  <c r="H857" i="3"/>
  <c r="J856" i="3"/>
  <c r="I856" i="3"/>
  <c r="H856" i="3"/>
  <c r="J855" i="3"/>
  <c r="I855" i="3"/>
  <c r="H855" i="3"/>
  <c r="J854" i="3"/>
  <c r="I854" i="3"/>
  <c r="H854" i="3"/>
  <c r="H852" i="3"/>
  <c r="E852" i="3"/>
  <c r="H851" i="3"/>
  <c r="E851" i="3"/>
  <c r="I851" i="3" s="1"/>
  <c r="H850" i="3"/>
  <c r="E850" i="3"/>
  <c r="H849" i="3"/>
  <c r="E849" i="3"/>
  <c r="J849" i="3" s="1"/>
  <c r="H848" i="3"/>
  <c r="E848" i="3"/>
  <c r="J848" i="3" s="1"/>
  <c r="E847" i="3"/>
  <c r="H845" i="3"/>
  <c r="E845" i="3"/>
  <c r="H844" i="3"/>
  <c r="E844" i="3"/>
  <c r="J844" i="3" s="1"/>
  <c r="H843" i="3"/>
  <c r="E843" i="3"/>
  <c r="E842" i="3"/>
  <c r="H840" i="3"/>
  <c r="E840" i="3"/>
  <c r="J840" i="3" s="1"/>
  <c r="H839" i="3"/>
  <c r="E839" i="3"/>
  <c r="I839" i="3" s="1"/>
  <c r="E838" i="3"/>
  <c r="H837" i="3"/>
  <c r="E837" i="3"/>
  <c r="J837" i="3" s="1"/>
  <c r="H836" i="3"/>
  <c r="E836" i="3"/>
  <c r="J836" i="3" s="1"/>
  <c r="H834" i="3"/>
  <c r="E834" i="3"/>
  <c r="H833" i="3"/>
  <c r="E833" i="3"/>
  <c r="I833" i="3" s="1"/>
  <c r="H832" i="3"/>
  <c r="E832" i="3"/>
  <c r="J829" i="3"/>
  <c r="I829" i="3"/>
  <c r="H829" i="3"/>
  <c r="H828" i="3"/>
  <c r="E828" i="3"/>
  <c r="H826" i="3"/>
  <c r="E826" i="3"/>
  <c r="E825" i="3"/>
  <c r="I825" i="3" s="1"/>
  <c r="H824" i="3"/>
  <c r="E824" i="3"/>
  <c r="I824" i="3" s="1"/>
  <c r="H823" i="3"/>
  <c r="E823" i="3"/>
  <c r="H821" i="3"/>
  <c r="E821" i="3"/>
  <c r="I821" i="3" s="1"/>
  <c r="H820" i="3"/>
  <c r="E820" i="3"/>
  <c r="J820" i="3" s="1"/>
  <c r="H819" i="3"/>
  <c r="E819" i="3"/>
  <c r="J819" i="3" s="1"/>
  <c r="H817" i="3"/>
  <c r="E817" i="3"/>
  <c r="I817" i="3" s="1"/>
  <c r="H816" i="3"/>
  <c r="E816" i="3"/>
  <c r="J816" i="3" s="1"/>
  <c r="H815" i="3"/>
  <c r="E815" i="3"/>
  <c r="J815" i="3" s="1"/>
  <c r="H814" i="3"/>
  <c r="E814" i="3"/>
  <c r="J814" i="3" s="1"/>
  <c r="H813" i="3"/>
  <c r="E813" i="3"/>
  <c r="J813" i="3" s="1"/>
  <c r="H812" i="3"/>
  <c r="E812" i="3"/>
  <c r="H811" i="3"/>
  <c r="E811" i="3"/>
  <c r="I811" i="3" s="1"/>
  <c r="H810" i="3"/>
  <c r="H809" i="3"/>
  <c r="I809" i="3"/>
  <c r="H808" i="3"/>
  <c r="H807" i="3"/>
  <c r="E807" i="3"/>
  <c r="H806" i="3"/>
  <c r="J806" i="3"/>
  <c r="H805" i="3"/>
  <c r="H804" i="3"/>
  <c r="E804" i="3"/>
  <c r="H803" i="3"/>
  <c r="E803" i="3"/>
  <c r="J803" i="3" s="1"/>
  <c r="H802" i="3"/>
  <c r="E802" i="3"/>
  <c r="J802" i="3" s="1"/>
  <c r="H801" i="3"/>
  <c r="I801" i="3"/>
  <c r="H799" i="3"/>
  <c r="E799" i="3"/>
  <c r="I799" i="3" s="1"/>
  <c r="H798" i="3"/>
  <c r="E798" i="3"/>
  <c r="I798" i="3" s="1"/>
  <c r="H797" i="3"/>
  <c r="E797" i="3"/>
  <c r="I797" i="3" s="1"/>
  <c r="H795" i="3"/>
  <c r="E795" i="3"/>
  <c r="H794" i="3"/>
  <c r="E794" i="3"/>
  <c r="J794" i="3" s="1"/>
  <c r="J792" i="3"/>
  <c r="I792" i="3"/>
  <c r="H792" i="3"/>
  <c r="H791" i="3"/>
  <c r="E791" i="3"/>
  <c r="J791" i="3" s="1"/>
  <c r="H789" i="3"/>
  <c r="E789" i="3"/>
  <c r="I789" i="3" s="1"/>
  <c r="H788" i="3"/>
  <c r="E788" i="3"/>
  <c r="I788" i="3" s="1"/>
  <c r="H787" i="3"/>
  <c r="E787" i="3"/>
  <c r="H786" i="3"/>
  <c r="E786" i="3"/>
  <c r="J786" i="3" s="1"/>
  <c r="H785" i="3"/>
  <c r="E785" i="3"/>
  <c r="J785" i="3" s="1"/>
  <c r="H784" i="3"/>
  <c r="E784" i="3"/>
  <c r="I784" i="3" s="1"/>
  <c r="H783" i="3"/>
  <c r="E783" i="3"/>
  <c r="H782" i="3"/>
  <c r="E782" i="3"/>
  <c r="E781" i="3"/>
  <c r="H779" i="3"/>
  <c r="E779" i="3"/>
  <c r="I779" i="3" s="1"/>
  <c r="H778" i="3"/>
  <c r="E778" i="3"/>
  <c r="J778" i="3" s="1"/>
  <c r="H777" i="3"/>
  <c r="E777" i="3"/>
  <c r="J777" i="3" s="1"/>
  <c r="H776" i="3"/>
  <c r="E776" i="3"/>
  <c r="J776" i="3" s="1"/>
  <c r="H775" i="3"/>
  <c r="E775" i="3"/>
  <c r="I775" i="3" s="1"/>
  <c r="H774" i="3"/>
  <c r="E774" i="3"/>
  <c r="J774" i="3" s="1"/>
  <c r="J773" i="3"/>
  <c r="I773" i="3"/>
  <c r="H773" i="3"/>
  <c r="H771" i="3"/>
  <c r="E771" i="3"/>
  <c r="I771" i="3" s="1"/>
  <c r="H770" i="3"/>
  <c r="E770" i="3"/>
  <c r="J770" i="3" s="1"/>
  <c r="H769" i="3"/>
  <c r="E769" i="3"/>
  <c r="J768" i="3"/>
  <c r="I768" i="3"/>
  <c r="H768" i="3"/>
  <c r="H763" i="3"/>
  <c r="E763" i="3"/>
  <c r="J763" i="3" s="1"/>
  <c r="H762" i="3"/>
  <c r="E762" i="3"/>
  <c r="J762" i="3" s="1"/>
  <c r="H761" i="3"/>
  <c r="E761" i="3"/>
  <c r="I761" i="3" s="1"/>
  <c r="H760" i="3"/>
  <c r="E760" i="3"/>
  <c r="H759" i="3"/>
  <c r="E759" i="3"/>
  <c r="I759" i="3" s="1"/>
  <c r="H758" i="3"/>
  <c r="E758" i="3"/>
  <c r="J758" i="3" s="1"/>
  <c r="H757" i="3"/>
  <c r="E757" i="3"/>
  <c r="I757" i="3" s="1"/>
  <c r="H756" i="3"/>
  <c r="E756" i="3"/>
  <c r="J756" i="3" s="1"/>
  <c r="H755" i="3"/>
  <c r="E755" i="3"/>
  <c r="I755" i="3" s="1"/>
  <c r="H754" i="3"/>
  <c r="E754" i="3"/>
  <c r="J754" i="3" s="1"/>
  <c r="H753" i="3"/>
  <c r="E753" i="3"/>
  <c r="H752" i="3"/>
  <c r="E752" i="3"/>
  <c r="J752" i="3" s="1"/>
  <c r="H751" i="3"/>
  <c r="E751" i="3"/>
  <c r="H750" i="3"/>
  <c r="E750" i="3"/>
  <c r="J750" i="3" s="1"/>
  <c r="H749" i="3"/>
  <c r="E749" i="3"/>
  <c r="J749" i="3" s="1"/>
  <c r="H748" i="3"/>
  <c r="E748" i="3"/>
  <c r="H747" i="3"/>
  <c r="E747" i="3"/>
  <c r="I747" i="3" s="1"/>
  <c r="H746" i="3"/>
  <c r="E746" i="3"/>
  <c r="H745" i="3"/>
  <c r="E745" i="3"/>
  <c r="I745" i="3" s="1"/>
  <c r="H744" i="3"/>
  <c r="E744" i="3"/>
  <c r="H743" i="3"/>
  <c r="E743" i="3"/>
  <c r="I743" i="3" s="1"/>
  <c r="H742" i="3"/>
  <c r="E742" i="3"/>
  <c r="H741" i="3"/>
  <c r="E741" i="3"/>
  <c r="I741" i="3" s="1"/>
  <c r="H740" i="3"/>
  <c r="E740" i="3"/>
  <c r="J740" i="3" s="1"/>
  <c r="H739" i="3"/>
  <c r="E739" i="3"/>
  <c r="I739" i="3" s="1"/>
  <c r="H738" i="3"/>
  <c r="E738" i="3"/>
  <c r="I738" i="3" s="1"/>
  <c r="H737" i="3"/>
  <c r="E737" i="3"/>
  <c r="H736" i="3"/>
  <c r="E736" i="3"/>
  <c r="J736" i="3" s="1"/>
  <c r="H735" i="3"/>
  <c r="E735" i="3"/>
  <c r="J735" i="3" s="1"/>
  <c r="H734" i="3"/>
  <c r="E734" i="3"/>
  <c r="J734" i="3" s="1"/>
  <c r="H733" i="3"/>
  <c r="E733" i="3"/>
  <c r="J733" i="3" s="1"/>
  <c r="H732" i="3"/>
  <c r="E732" i="3"/>
  <c r="H731" i="3"/>
  <c r="E731" i="3"/>
  <c r="I731" i="3" s="1"/>
  <c r="H730" i="3"/>
  <c r="E730" i="3"/>
  <c r="H729" i="3"/>
  <c r="E729" i="3"/>
  <c r="H728" i="3"/>
  <c r="E728" i="3"/>
  <c r="I728" i="3" s="1"/>
  <c r="H727" i="3"/>
  <c r="E727" i="3"/>
  <c r="H726" i="3"/>
  <c r="E726" i="3"/>
  <c r="H725" i="3"/>
  <c r="E725" i="3"/>
  <c r="H724" i="3"/>
  <c r="E724" i="3"/>
  <c r="H723" i="3"/>
  <c r="E723" i="3"/>
  <c r="J723" i="3" s="1"/>
  <c r="H722" i="3"/>
  <c r="E722" i="3"/>
  <c r="J722" i="3" s="1"/>
  <c r="H721" i="3"/>
  <c r="E721" i="3"/>
  <c r="I721" i="3" s="1"/>
  <c r="H720" i="3"/>
  <c r="E720" i="3"/>
  <c r="I720" i="3" s="1"/>
  <c r="H719" i="3"/>
  <c r="E719" i="3"/>
  <c r="J719" i="3" s="1"/>
  <c r="H718" i="3"/>
  <c r="E718" i="3"/>
  <c r="H717" i="3"/>
  <c r="E717" i="3"/>
  <c r="J717" i="3" s="1"/>
  <c r="H716" i="3"/>
  <c r="E716" i="3"/>
  <c r="H715" i="3"/>
  <c r="E715" i="3"/>
  <c r="I715" i="3" s="1"/>
  <c r="H714" i="3"/>
  <c r="E714" i="3"/>
  <c r="I714" i="3" s="1"/>
  <c r="H710" i="3"/>
  <c r="E710" i="3"/>
  <c r="I710" i="3" s="1"/>
  <c r="H709" i="3"/>
  <c r="E709" i="3"/>
  <c r="H708" i="3"/>
  <c r="E708" i="3"/>
  <c r="J708" i="3" s="1"/>
  <c r="H707" i="3"/>
  <c r="E707" i="3"/>
  <c r="J707" i="3" s="1"/>
  <c r="H706" i="3"/>
  <c r="E706" i="3"/>
  <c r="I706" i="3" s="1"/>
  <c r="H705" i="3"/>
  <c r="E705" i="3"/>
  <c r="H704" i="3"/>
  <c r="E704" i="3"/>
  <c r="J704" i="3" s="1"/>
  <c r="H703" i="3"/>
  <c r="E703" i="3"/>
  <c r="I703" i="3" s="1"/>
  <c r="H701" i="3"/>
  <c r="E701" i="3"/>
  <c r="H700" i="3"/>
  <c r="E700" i="3"/>
  <c r="H699" i="3"/>
  <c r="E699" i="3"/>
  <c r="I699" i="3" s="1"/>
  <c r="E698" i="3"/>
  <c r="H697" i="3"/>
  <c r="E697" i="3"/>
  <c r="I697" i="3" s="1"/>
  <c r="H696" i="3"/>
  <c r="E696" i="3"/>
  <c r="I696" i="3" s="1"/>
  <c r="H695" i="3"/>
  <c r="E695" i="3"/>
  <c r="H694" i="3"/>
  <c r="E694" i="3"/>
  <c r="J694" i="3" s="1"/>
  <c r="H693" i="3"/>
  <c r="E693" i="3"/>
  <c r="H692" i="3"/>
  <c r="E692" i="3"/>
  <c r="I692" i="3" s="1"/>
  <c r="H691" i="3"/>
  <c r="E691" i="3"/>
  <c r="I691" i="3" s="1"/>
  <c r="H690" i="3"/>
  <c r="E690" i="3"/>
  <c r="J690" i="3" s="1"/>
  <c r="H689" i="3"/>
  <c r="E689" i="3"/>
  <c r="I689" i="3" s="1"/>
  <c r="H688" i="3"/>
  <c r="E688" i="3"/>
  <c r="H687" i="3"/>
  <c r="E687" i="3"/>
  <c r="H686" i="3"/>
  <c r="E686" i="3"/>
  <c r="J686" i="3" s="1"/>
  <c r="H685" i="3"/>
  <c r="E685" i="3"/>
  <c r="J685" i="3" s="1"/>
  <c r="H684" i="3"/>
  <c r="E684" i="3"/>
  <c r="I684" i="3" s="1"/>
  <c r="H683" i="3"/>
  <c r="E683" i="3"/>
  <c r="I683" i="3" s="1"/>
  <c r="H682" i="3"/>
  <c r="E682" i="3"/>
  <c r="H681" i="3"/>
  <c r="E681" i="3"/>
  <c r="J681" i="3" s="1"/>
  <c r="H680" i="3"/>
  <c r="E680" i="3"/>
  <c r="J680" i="3" s="1"/>
  <c r="H679" i="3"/>
  <c r="E679" i="3"/>
  <c r="H678" i="3"/>
  <c r="E678" i="3"/>
  <c r="J678" i="3" s="1"/>
  <c r="H677" i="3"/>
  <c r="E677" i="3"/>
  <c r="J677" i="3" s="1"/>
  <c r="H676" i="3"/>
  <c r="E676" i="3"/>
  <c r="H675" i="3"/>
  <c r="E675" i="3"/>
  <c r="I675" i="3" s="1"/>
  <c r="H674" i="3"/>
  <c r="E674" i="3"/>
  <c r="H673" i="3"/>
  <c r="E673" i="3"/>
  <c r="J673" i="3" s="1"/>
  <c r="H672" i="3"/>
  <c r="E672" i="3"/>
  <c r="H671" i="3"/>
  <c r="E671" i="3"/>
  <c r="H670" i="3"/>
  <c r="E670" i="3"/>
  <c r="H669" i="3"/>
  <c r="E669" i="3"/>
  <c r="I669" i="3" s="1"/>
  <c r="H668" i="3"/>
  <c r="E668" i="3"/>
  <c r="H667" i="3"/>
  <c r="E667" i="3"/>
  <c r="I667" i="3" s="1"/>
  <c r="H666" i="3"/>
  <c r="E666" i="3"/>
  <c r="J666" i="3" s="1"/>
  <c r="H661" i="3"/>
  <c r="E661" i="3"/>
  <c r="J661" i="3" s="1"/>
  <c r="H660" i="3"/>
  <c r="E660" i="3"/>
  <c r="J660" i="3" s="1"/>
  <c r="H659" i="3"/>
  <c r="E659" i="3"/>
  <c r="I659" i="3" s="1"/>
  <c r="H658" i="3"/>
  <c r="E658" i="3"/>
  <c r="H657" i="3"/>
  <c r="E657" i="3"/>
  <c r="J657" i="3" s="1"/>
  <c r="H656" i="3"/>
  <c r="E656" i="3"/>
  <c r="J656" i="3" s="1"/>
  <c r="H655" i="3"/>
  <c r="E655" i="3"/>
  <c r="I655" i="3" s="1"/>
  <c r="H654" i="3"/>
  <c r="E654" i="3"/>
  <c r="H653" i="3"/>
  <c r="E653" i="3"/>
  <c r="H652" i="3"/>
  <c r="E652" i="3"/>
  <c r="I652" i="3" s="1"/>
  <c r="J651" i="3"/>
  <c r="I651" i="3"/>
  <c r="H651" i="3"/>
  <c r="H650" i="3"/>
  <c r="E650" i="3"/>
  <c r="J650" i="3" s="1"/>
  <c r="E649" i="3"/>
  <c r="H648" i="3"/>
  <c r="E648" i="3"/>
  <c r="H647" i="3"/>
  <c r="E647" i="3"/>
  <c r="I647" i="3" s="1"/>
  <c r="H646" i="3"/>
  <c r="E646" i="3"/>
  <c r="J646" i="3" s="1"/>
  <c r="H645" i="3"/>
  <c r="E645" i="3"/>
  <c r="I645" i="3" s="1"/>
  <c r="H643" i="3"/>
  <c r="E643" i="3"/>
  <c r="H642" i="3"/>
  <c r="E642" i="3"/>
  <c r="J642" i="3" s="1"/>
  <c r="H641" i="3"/>
  <c r="E641" i="3"/>
  <c r="I641" i="3" s="1"/>
  <c r="H640" i="3"/>
  <c r="E640" i="3"/>
  <c r="H639" i="3"/>
  <c r="E639" i="3"/>
  <c r="H638" i="3"/>
  <c r="E638" i="3"/>
  <c r="J638" i="3" s="1"/>
  <c r="H637" i="3"/>
  <c r="E637" i="3"/>
  <c r="J637" i="3" s="1"/>
  <c r="H636" i="3"/>
  <c r="E636" i="3"/>
  <c r="I636" i="3" s="1"/>
  <c r="H635" i="3"/>
  <c r="E635" i="3"/>
  <c r="I635" i="3" s="1"/>
  <c r="H634" i="3"/>
  <c r="E634" i="3"/>
  <c r="J634" i="3" s="1"/>
  <c r="H633" i="3"/>
  <c r="E633" i="3"/>
  <c r="J633" i="3" s="1"/>
  <c r="E632" i="3"/>
  <c r="H631" i="3"/>
  <c r="E631" i="3"/>
  <c r="I631" i="3" s="1"/>
  <c r="H630" i="3"/>
  <c r="E630" i="3"/>
  <c r="I630" i="3" s="1"/>
  <c r="H628" i="3"/>
  <c r="E628" i="3"/>
  <c r="J628" i="3" s="1"/>
  <c r="H627" i="3"/>
  <c r="E627" i="3"/>
  <c r="I627" i="3" s="1"/>
  <c r="H626" i="3"/>
  <c r="E626" i="3"/>
  <c r="I626" i="3" s="1"/>
  <c r="H625" i="3"/>
  <c r="E625" i="3"/>
  <c r="H624" i="3"/>
  <c r="E624" i="3"/>
  <c r="H623" i="3"/>
  <c r="E623" i="3"/>
  <c r="J623" i="3" s="1"/>
  <c r="H622" i="3"/>
  <c r="E622" i="3"/>
  <c r="J622" i="3" s="1"/>
  <c r="H621" i="3"/>
  <c r="E621" i="3"/>
  <c r="H620" i="3"/>
  <c r="E620" i="3"/>
  <c r="H619" i="3"/>
  <c r="E619" i="3"/>
  <c r="I619" i="3" s="1"/>
  <c r="H618" i="3"/>
  <c r="E618" i="3"/>
  <c r="H617" i="3"/>
  <c r="E617" i="3"/>
  <c r="I617" i="3" s="1"/>
  <c r="H615" i="3"/>
  <c r="E615" i="3"/>
  <c r="J615" i="3" s="1"/>
  <c r="H614" i="3"/>
  <c r="E614" i="3"/>
  <c r="H612" i="3"/>
  <c r="E612" i="3"/>
  <c r="J612" i="3" s="1"/>
  <c r="H611" i="3"/>
  <c r="E611" i="3"/>
  <c r="I611" i="3" s="1"/>
  <c r="H610" i="3"/>
  <c r="E610" i="3"/>
  <c r="I610" i="3" s="1"/>
  <c r="H609" i="3"/>
  <c r="E609" i="3"/>
  <c r="H608" i="3"/>
  <c r="E608" i="3"/>
  <c r="H603" i="3"/>
  <c r="E603" i="3"/>
  <c r="J603" i="3" s="1"/>
  <c r="E602" i="3"/>
  <c r="H601" i="3"/>
  <c r="E601" i="3"/>
  <c r="J601" i="3" s="1"/>
  <c r="H600" i="3"/>
  <c r="E600" i="3"/>
  <c r="I600" i="3" s="1"/>
  <c r="E599" i="3"/>
  <c r="H598" i="3"/>
  <c r="E598" i="3"/>
  <c r="I598" i="3" s="1"/>
  <c r="H597" i="3"/>
  <c r="E597" i="3"/>
  <c r="J597" i="3" s="1"/>
  <c r="H596" i="3"/>
  <c r="E596" i="3"/>
  <c r="I596" i="3" s="1"/>
  <c r="H595" i="3"/>
  <c r="E595" i="3"/>
  <c r="J595" i="3" s="1"/>
  <c r="H594" i="3"/>
  <c r="E594" i="3"/>
  <c r="J594" i="3" s="1"/>
  <c r="H593" i="3"/>
  <c r="E593" i="3"/>
  <c r="J593" i="3" s="1"/>
  <c r="H592" i="3"/>
  <c r="E592" i="3"/>
  <c r="I592" i="3" s="1"/>
  <c r="H591" i="3"/>
  <c r="E591" i="3"/>
  <c r="J591" i="3" s="1"/>
  <c r="H590" i="3"/>
  <c r="E590" i="3"/>
  <c r="I590" i="3" s="1"/>
  <c r="H589" i="3"/>
  <c r="E589" i="3"/>
  <c r="I589" i="3" s="1"/>
  <c r="H588" i="3"/>
  <c r="E588" i="3"/>
  <c r="I588" i="3" s="1"/>
  <c r="H587" i="3"/>
  <c r="E587" i="3"/>
  <c r="H586" i="3"/>
  <c r="E586" i="3"/>
  <c r="H585" i="3"/>
  <c r="E585" i="3"/>
  <c r="J585" i="3" s="1"/>
  <c r="H584" i="3"/>
  <c r="E584" i="3"/>
  <c r="H583" i="3"/>
  <c r="E583" i="3"/>
  <c r="H582" i="3"/>
  <c r="E582" i="3"/>
  <c r="I582" i="3" s="1"/>
  <c r="H581" i="3"/>
  <c r="E581" i="3"/>
  <c r="I581" i="3" s="1"/>
  <c r="H580" i="3"/>
  <c r="E580" i="3"/>
  <c r="I580" i="3" s="1"/>
  <c r="H579" i="3"/>
  <c r="E579" i="3"/>
  <c r="H578" i="3"/>
  <c r="E578" i="3"/>
  <c r="J578" i="3" s="1"/>
  <c r="H577" i="3"/>
  <c r="E577" i="3"/>
  <c r="I577" i="3" s="1"/>
  <c r="H576" i="3"/>
  <c r="E576" i="3"/>
  <c r="J576" i="3" s="1"/>
  <c r="H575" i="3"/>
  <c r="E575" i="3"/>
  <c r="H574" i="3"/>
  <c r="E574" i="3"/>
  <c r="J574" i="3" s="1"/>
  <c r="H573" i="3"/>
  <c r="E573" i="3"/>
  <c r="H572" i="3"/>
  <c r="E572" i="3"/>
  <c r="I572" i="3" s="1"/>
  <c r="H571" i="3"/>
  <c r="E571" i="3"/>
  <c r="H570" i="3"/>
  <c r="E570" i="3"/>
  <c r="J570" i="3" s="1"/>
  <c r="H569" i="3"/>
  <c r="E569" i="3"/>
  <c r="I569" i="3" s="1"/>
  <c r="H568" i="3"/>
  <c r="E568" i="3"/>
  <c r="J568" i="3" s="1"/>
  <c r="H567" i="3"/>
  <c r="E567" i="3"/>
  <c r="J567" i="3" s="1"/>
  <c r="H566" i="3"/>
  <c r="E566" i="3"/>
  <c r="J566" i="3" s="1"/>
  <c r="H565" i="3"/>
  <c r="E565" i="3"/>
  <c r="I565" i="3" s="1"/>
  <c r="H564" i="3"/>
  <c r="E564" i="3"/>
  <c r="I564" i="3" s="1"/>
  <c r="H563" i="3"/>
  <c r="E563" i="3"/>
  <c r="H562" i="3"/>
  <c r="E562" i="3"/>
  <c r="J562" i="3" s="1"/>
  <c r="H561" i="3"/>
  <c r="E561" i="3"/>
  <c r="I561" i="3" s="1"/>
  <c r="H559" i="3"/>
  <c r="E559" i="3"/>
  <c r="I559" i="3" s="1"/>
  <c r="H558" i="3"/>
  <c r="I558" i="3"/>
  <c r="H557" i="3"/>
  <c r="I557" i="3"/>
  <c r="H556" i="3"/>
  <c r="J556" i="3"/>
  <c r="H555" i="3"/>
  <c r="H554" i="3"/>
  <c r="H553" i="3"/>
  <c r="E553" i="3"/>
  <c r="J553" i="3" s="1"/>
  <c r="H552" i="3"/>
  <c r="E552" i="3"/>
  <c r="H551" i="3"/>
  <c r="H550" i="3"/>
  <c r="I550" i="3"/>
  <c r="H548" i="3"/>
  <c r="J548" i="3"/>
  <c r="H547" i="3"/>
  <c r="J547" i="3"/>
  <c r="H546" i="3"/>
  <c r="E546" i="3"/>
  <c r="I546" i="3" s="1"/>
  <c r="H545" i="3"/>
  <c r="E545" i="3"/>
  <c r="H544" i="3"/>
  <c r="E544" i="3"/>
  <c r="I544" i="3" s="1"/>
  <c r="H543" i="3"/>
  <c r="E543" i="3"/>
  <c r="H542" i="3"/>
  <c r="J542" i="3"/>
  <c r="H541" i="3"/>
  <c r="H540" i="3"/>
  <c r="E540" i="3"/>
  <c r="J540" i="3" s="1"/>
  <c r="H538" i="3"/>
  <c r="H537" i="3"/>
  <c r="E537" i="3"/>
  <c r="J537" i="3" s="1"/>
  <c r="H536" i="3"/>
  <c r="E536" i="3"/>
  <c r="J536" i="3" s="1"/>
  <c r="H535" i="3"/>
  <c r="E535" i="3"/>
  <c r="H534" i="3"/>
  <c r="E534" i="3"/>
  <c r="J534" i="3" s="1"/>
  <c r="H533" i="3"/>
  <c r="E533" i="3"/>
  <c r="J533" i="3" s="1"/>
  <c r="H532" i="3"/>
  <c r="I532" i="3"/>
  <c r="H531" i="3"/>
  <c r="E531" i="3"/>
  <c r="H530" i="3"/>
  <c r="I530" i="3"/>
  <c r="H529" i="3"/>
  <c r="J529" i="3"/>
  <c r="H528" i="3"/>
  <c r="H527" i="3"/>
  <c r="H526" i="3"/>
  <c r="J526" i="3"/>
  <c r="H525" i="3"/>
  <c r="I525" i="3"/>
  <c r="H524" i="3"/>
  <c r="I524" i="3"/>
  <c r="H522" i="3"/>
  <c r="H521" i="3"/>
  <c r="H520" i="3"/>
  <c r="J520" i="3"/>
  <c r="H519" i="3"/>
  <c r="I519" i="3"/>
  <c r="H518" i="3"/>
  <c r="I518" i="3"/>
  <c r="H516" i="3"/>
  <c r="H515" i="3"/>
  <c r="H514" i="3"/>
  <c r="J514" i="3"/>
  <c r="H513" i="3"/>
  <c r="J513" i="3"/>
  <c r="H512" i="3"/>
  <c r="I512" i="3"/>
  <c r="H511" i="3"/>
  <c r="H510" i="3"/>
  <c r="H509" i="3"/>
  <c r="H508" i="3"/>
  <c r="J508" i="3"/>
  <c r="H507" i="3"/>
  <c r="H506" i="3"/>
  <c r="J506" i="3"/>
  <c r="H505" i="3"/>
  <c r="J505" i="3"/>
  <c r="H504" i="3"/>
  <c r="I504" i="3"/>
  <c r="H503" i="3"/>
  <c r="H502" i="3"/>
  <c r="E502" i="3"/>
  <c r="I502" i="3" s="1"/>
  <c r="H501" i="3"/>
  <c r="E501" i="3"/>
  <c r="J501" i="3" s="1"/>
  <c r="H500" i="3"/>
  <c r="E500" i="3"/>
  <c r="J500" i="3" s="1"/>
  <c r="H499" i="3"/>
  <c r="E499" i="3"/>
  <c r="J499" i="3" s="1"/>
  <c r="H498" i="3"/>
  <c r="E498" i="3"/>
  <c r="H497" i="3"/>
  <c r="E497" i="3"/>
  <c r="I497" i="3" s="1"/>
  <c r="H495" i="3"/>
  <c r="E495" i="3"/>
  <c r="H494" i="3"/>
  <c r="E494" i="3"/>
  <c r="I494" i="3" s="1"/>
  <c r="H493" i="3"/>
  <c r="E493" i="3"/>
  <c r="J493" i="3" s="1"/>
  <c r="H492" i="3"/>
  <c r="E492" i="3"/>
  <c r="I492" i="3" s="1"/>
  <c r="H491" i="3"/>
  <c r="E491" i="3"/>
  <c r="I491" i="3" s="1"/>
  <c r="H490" i="3"/>
  <c r="E490" i="3"/>
  <c r="J490" i="3" s="1"/>
  <c r="H489" i="3"/>
  <c r="E489" i="3"/>
  <c r="J489" i="3" s="1"/>
  <c r="H488" i="3"/>
  <c r="E488" i="3"/>
  <c r="H487" i="3"/>
  <c r="E487" i="3"/>
  <c r="J487" i="3" s="1"/>
  <c r="H486" i="3"/>
  <c r="E486" i="3"/>
  <c r="I486" i="3" s="1"/>
  <c r="H485" i="3"/>
  <c r="E485" i="3"/>
  <c r="J485" i="3" s="1"/>
  <c r="H484" i="3"/>
  <c r="E484" i="3"/>
  <c r="I484" i="3" s="1"/>
  <c r="H483" i="3"/>
  <c r="E483" i="3"/>
  <c r="I483" i="3" s="1"/>
  <c r="H482" i="3"/>
  <c r="E482" i="3"/>
  <c r="H481" i="3"/>
  <c r="E481" i="3"/>
  <c r="I481" i="3" s="1"/>
  <c r="H480" i="3"/>
  <c r="E480" i="3"/>
  <c r="I480" i="3" s="1"/>
  <c r="H479" i="3"/>
  <c r="E479" i="3"/>
  <c r="J479" i="3" s="1"/>
  <c r="H478" i="3"/>
  <c r="E478" i="3"/>
  <c r="J478" i="3" s="1"/>
  <c r="H477" i="3"/>
  <c r="E477" i="3"/>
  <c r="I477" i="3" s="1"/>
  <c r="H476" i="3"/>
  <c r="E476" i="3"/>
  <c r="I476" i="3" s="1"/>
  <c r="H475" i="3"/>
  <c r="E475" i="3"/>
  <c r="H474" i="3"/>
  <c r="E474" i="3"/>
  <c r="I474" i="3" s="1"/>
  <c r="H473" i="3"/>
  <c r="E473" i="3"/>
  <c r="H472" i="3"/>
  <c r="E472" i="3"/>
  <c r="J472" i="3" s="1"/>
  <c r="H471" i="3"/>
  <c r="E471" i="3"/>
  <c r="J471" i="3" s="1"/>
  <c r="H470" i="3"/>
  <c r="E470" i="3"/>
  <c r="H468" i="3"/>
  <c r="E468" i="3"/>
  <c r="H467" i="3"/>
  <c r="E467" i="3"/>
  <c r="J466" i="3"/>
  <c r="I466" i="3"/>
  <c r="H466" i="3"/>
  <c r="H465" i="3"/>
  <c r="E465" i="3"/>
  <c r="H464" i="3"/>
  <c r="E464" i="3"/>
  <c r="J464" i="3" s="1"/>
  <c r="H463" i="3"/>
  <c r="H462" i="3"/>
  <c r="J462" i="3"/>
  <c r="H461" i="3"/>
  <c r="H460" i="3"/>
  <c r="E460" i="3"/>
  <c r="J460" i="3" s="1"/>
  <c r="H459" i="3"/>
  <c r="E459" i="3"/>
  <c r="H458" i="3"/>
  <c r="E458" i="3"/>
  <c r="H457" i="3"/>
  <c r="J457" i="3"/>
  <c r="H456" i="3"/>
  <c r="H455" i="3"/>
  <c r="I455" i="3"/>
  <c r="H454" i="3"/>
  <c r="H453" i="3"/>
  <c r="J453" i="3"/>
  <c r="H452" i="3"/>
  <c r="J452" i="3"/>
  <c r="H451" i="3"/>
  <c r="H450" i="3"/>
  <c r="I450" i="3"/>
  <c r="H449" i="3"/>
  <c r="E449" i="3"/>
  <c r="H448" i="3"/>
  <c r="H447" i="3"/>
  <c r="I447" i="3"/>
  <c r="H446" i="3"/>
  <c r="H445" i="3"/>
  <c r="I445" i="3"/>
  <c r="H444" i="3"/>
  <c r="H443" i="3"/>
  <c r="H442" i="3"/>
  <c r="J442" i="3"/>
  <c r="H441" i="3"/>
  <c r="H440" i="3"/>
  <c r="E440" i="3"/>
  <c r="J440" i="3" s="1"/>
  <c r="H439" i="3"/>
  <c r="J439" i="3"/>
  <c r="H438" i="3"/>
  <c r="H437" i="3"/>
  <c r="J437" i="3"/>
  <c r="H436" i="3"/>
  <c r="J436" i="3"/>
  <c r="H435" i="3"/>
  <c r="J435" i="3"/>
  <c r="I434" i="3"/>
  <c r="H434" i="3"/>
  <c r="J434" i="3"/>
  <c r="H433" i="3"/>
  <c r="H432" i="3"/>
  <c r="E432" i="3"/>
  <c r="I432" i="3" s="1"/>
  <c r="H431" i="3"/>
  <c r="I431" i="3"/>
  <c r="H430" i="3"/>
  <c r="I430" i="3"/>
  <c r="H429" i="3"/>
  <c r="E429" i="3"/>
  <c r="J429" i="3" s="1"/>
  <c r="H428" i="3"/>
  <c r="H427" i="3"/>
  <c r="I427" i="3"/>
  <c r="H426" i="3"/>
  <c r="J426" i="3"/>
  <c r="H425" i="3"/>
  <c r="H424" i="3"/>
  <c r="J424" i="3"/>
  <c r="H423" i="3"/>
  <c r="E423" i="3"/>
  <c r="J423" i="3" s="1"/>
  <c r="H422" i="3"/>
  <c r="E422" i="3"/>
  <c r="I422" i="3" s="1"/>
  <c r="H421" i="3"/>
  <c r="E421" i="3"/>
  <c r="J421" i="3" s="1"/>
  <c r="H420" i="3"/>
  <c r="E420" i="3"/>
  <c r="J420" i="3" s="1"/>
  <c r="H419" i="3"/>
  <c r="E419" i="3"/>
  <c r="H418" i="3"/>
  <c r="E418" i="3"/>
  <c r="J418" i="3" s="1"/>
  <c r="H417" i="3"/>
  <c r="E417" i="3"/>
  <c r="H416" i="3"/>
  <c r="E416" i="3"/>
  <c r="H415" i="3"/>
  <c r="I415" i="3"/>
  <c r="H410" i="3"/>
  <c r="E410" i="3"/>
  <c r="J410" i="3" s="1"/>
  <c r="H409" i="3"/>
  <c r="E409" i="3"/>
  <c r="I409" i="3" s="1"/>
  <c r="H408" i="3"/>
  <c r="E408" i="3"/>
  <c r="H407" i="3"/>
  <c r="E407" i="3"/>
  <c r="I407" i="3" s="1"/>
  <c r="E406" i="3"/>
  <c r="H405" i="3"/>
  <c r="E405" i="3"/>
  <c r="J405" i="3" s="1"/>
  <c r="H404" i="3"/>
  <c r="E404" i="3"/>
  <c r="J404" i="3" s="1"/>
  <c r="H403" i="3"/>
  <c r="E403" i="3"/>
  <c r="H402" i="3"/>
  <c r="E402" i="3"/>
  <c r="H401" i="3"/>
  <c r="E401" i="3"/>
  <c r="I401" i="3" s="1"/>
  <c r="H400" i="3"/>
  <c r="E400" i="3"/>
  <c r="J400" i="3" s="1"/>
  <c r="H399" i="3"/>
  <c r="E399" i="3"/>
  <c r="H398" i="3"/>
  <c r="E398" i="3"/>
  <c r="J398" i="3" s="1"/>
  <c r="H397" i="3"/>
  <c r="E397" i="3"/>
  <c r="H396" i="3"/>
  <c r="E396" i="3"/>
  <c r="H395" i="3"/>
  <c r="E395" i="3"/>
  <c r="I395" i="3" s="1"/>
  <c r="H394" i="3"/>
  <c r="E394" i="3"/>
  <c r="H393" i="3"/>
  <c r="E393" i="3"/>
  <c r="J393" i="3" s="1"/>
  <c r="H392" i="3"/>
  <c r="E392" i="3"/>
  <c r="I392" i="3" s="1"/>
  <c r="H391" i="3"/>
  <c r="E391" i="3"/>
  <c r="H390" i="3"/>
  <c r="E390" i="3"/>
  <c r="I390" i="3" s="1"/>
  <c r="H389" i="3"/>
  <c r="E389" i="3"/>
  <c r="J389" i="3" s="1"/>
  <c r="H388" i="3"/>
  <c r="E388" i="3"/>
  <c r="I388" i="3" s="1"/>
  <c r="H387" i="3"/>
  <c r="E387" i="3"/>
  <c r="I387" i="3" s="1"/>
  <c r="H386" i="3"/>
  <c r="E386" i="3"/>
  <c r="H385" i="3"/>
  <c r="E385" i="3"/>
  <c r="I385" i="3" s="1"/>
  <c r="H384" i="3"/>
  <c r="E384" i="3"/>
  <c r="H383" i="3"/>
  <c r="E383" i="3"/>
  <c r="I383" i="3" s="1"/>
  <c r="E382" i="3"/>
  <c r="E381" i="3"/>
  <c r="H380" i="3"/>
  <c r="E380" i="3"/>
  <c r="I380" i="3" s="1"/>
  <c r="H379" i="3"/>
  <c r="E379" i="3"/>
  <c r="I379" i="3" s="1"/>
  <c r="H378" i="3"/>
  <c r="E378" i="3"/>
  <c r="H377" i="3"/>
  <c r="E377" i="3"/>
  <c r="J377" i="3" s="1"/>
  <c r="H376" i="3"/>
  <c r="E376" i="3"/>
  <c r="I376" i="3" s="1"/>
  <c r="E375" i="3"/>
  <c r="H374" i="3"/>
  <c r="E374" i="3"/>
  <c r="H373" i="3"/>
  <c r="E373" i="3"/>
  <c r="I373" i="3" s="1"/>
  <c r="H372" i="3"/>
  <c r="E372" i="3"/>
  <c r="I372" i="3" s="1"/>
  <c r="H371" i="3"/>
  <c r="E371" i="3"/>
  <c r="J371" i="3" s="1"/>
  <c r="H370" i="3"/>
  <c r="E370" i="3"/>
  <c r="J370" i="3" s="1"/>
  <c r="H369" i="3"/>
  <c r="E369" i="3"/>
  <c r="H368" i="3"/>
  <c r="E368" i="3"/>
  <c r="H367" i="3"/>
  <c r="E367" i="3"/>
  <c r="I367" i="3" s="1"/>
  <c r="H366" i="3"/>
  <c r="E366" i="3"/>
  <c r="J366" i="3" s="1"/>
  <c r="H365" i="3"/>
  <c r="E365" i="3"/>
  <c r="H364" i="3"/>
  <c r="E364" i="3"/>
  <c r="J364" i="3" s="1"/>
  <c r="H363" i="3"/>
  <c r="E363" i="3"/>
  <c r="E362" i="3"/>
  <c r="H361" i="3"/>
  <c r="E361" i="3"/>
  <c r="I361" i="3" s="1"/>
  <c r="H360" i="3"/>
  <c r="E360" i="3"/>
  <c r="I360" i="3" s="1"/>
  <c r="H359" i="3"/>
  <c r="E359" i="3"/>
  <c r="J359" i="3" s="1"/>
  <c r="H358" i="3"/>
  <c r="E358" i="3"/>
  <c r="J358" i="3" s="1"/>
  <c r="H356" i="3"/>
  <c r="E356" i="3"/>
  <c r="S355" i="3"/>
  <c r="E355" i="3" s="1"/>
  <c r="I355" i="3" s="1"/>
  <c r="H355" i="3"/>
  <c r="H354" i="3"/>
  <c r="E354" i="3"/>
  <c r="J354" i="3" s="1"/>
  <c r="H353" i="3"/>
  <c r="E353" i="3"/>
  <c r="H352" i="3"/>
  <c r="E352" i="3"/>
  <c r="I352" i="3" s="1"/>
  <c r="H351" i="3"/>
  <c r="E351" i="3"/>
  <c r="J351" i="3" s="1"/>
  <c r="H350" i="3"/>
  <c r="E350" i="3"/>
  <c r="I350" i="3" s="1"/>
  <c r="H349" i="3"/>
  <c r="E349" i="3"/>
  <c r="J349" i="3" s="1"/>
  <c r="H348" i="3"/>
  <c r="E348" i="3"/>
  <c r="J348" i="3" s="1"/>
  <c r="H347" i="3"/>
  <c r="E347" i="3"/>
  <c r="J347" i="3" s="1"/>
  <c r="H346" i="3"/>
  <c r="E346" i="3"/>
  <c r="H345" i="3"/>
  <c r="E345" i="3"/>
  <c r="H344" i="3"/>
  <c r="E344" i="3"/>
  <c r="I344" i="3" s="1"/>
  <c r="H343" i="3"/>
  <c r="E343" i="3"/>
  <c r="J343" i="3" s="1"/>
  <c r="H342" i="3"/>
  <c r="E342" i="3"/>
  <c r="I342" i="3" s="1"/>
  <c r="H341" i="3"/>
  <c r="E341" i="3"/>
  <c r="I341" i="3" s="1"/>
  <c r="H340" i="3"/>
  <c r="E340" i="3"/>
  <c r="J340" i="3" s="1"/>
  <c r="H339" i="3"/>
  <c r="E339" i="3"/>
  <c r="I339" i="3" s="1"/>
  <c r="H338" i="3"/>
  <c r="E338" i="3"/>
  <c r="J338" i="3" s="1"/>
  <c r="H337" i="3"/>
  <c r="E337" i="3"/>
  <c r="H336" i="3"/>
  <c r="E336" i="3"/>
  <c r="J336" i="3" s="1"/>
  <c r="H335" i="3"/>
  <c r="E335" i="3"/>
  <c r="J335" i="3" s="1"/>
  <c r="H334" i="3"/>
  <c r="E334" i="3"/>
  <c r="I334" i="3" s="1"/>
  <c r="H333" i="3"/>
  <c r="E333" i="3"/>
  <c r="J333" i="3" s="1"/>
  <c r="H332" i="3"/>
  <c r="E332" i="3"/>
  <c r="J332" i="3" s="1"/>
  <c r="H331" i="3"/>
  <c r="E331" i="3"/>
  <c r="J331" i="3" s="1"/>
  <c r="H330" i="3"/>
  <c r="E330" i="3"/>
  <c r="J330" i="3" s="1"/>
  <c r="H329" i="3"/>
  <c r="E329" i="3"/>
  <c r="H328" i="3"/>
  <c r="E328" i="3"/>
  <c r="J328" i="3" s="1"/>
  <c r="H327" i="3"/>
  <c r="E327" i="3"/>
  <c r="J327" i="3" s="1"/>
  <c r="H326" i="3"/>
  <c r="E326" i="3"/>
  <c r="I326" i="3" s="1"/>
  <c r="H325" i="3"/>
  <c r="E325" i="3"/>
  <c r="I325" i="3" s="1"/>
  <c r="H324" i="3"/>
  <c r="E324" i="3"/>
  <c r="J324" i="3" s="1"/>
  <c r="H323" i="3"/>
  <c r="E323" i="3"/>
  <c r="J323" i="3" s="1"/>
  <c r="H322" i="3"/>
  <c r="E322" i="3"/>
  <c r="J322" i="3" s="1"/>
  <c r="H321" i="3"/>
  <c r="E321" i="3"/>
  <c r="H320" i="3"/>
  <c r="E320" i="3"/>
  <c r="J320" i="3" s="1"/>
  <c r="H319" i="3"/>
  <c r="E319" i="3"/>
  <c r="J319" i="3" s="1"/>
  <c r="H318" i="3"/>
  <c r="E318" i="3"/>
  <c r="I318" i="3" s="1"/>
  <c r="H317" i="3"/>
  <c r="E317" i="3"/>
  <c r="J317" i="3" s="1"/>
  <c r="H316" i="3"/>
  <c r="E316" i="3"/>
  <c r="J316" i="3" s="1"/>
  <c r="H315" i="3"/>
  <c r="E315" i="3"/>
  <c r="I315" i="3" s="1"/>
  <c r="H314" i="3"/>
  <c r="E314" i="3"/>
  <c r="I314" i="3" s="1"/>
  <c r="H313" i="3"/>
  <c r="E313" i="3"/>
  <c r="H312" i="3"/>
  <c r="E312" i="3"/>
  <c r="J312" i="3" s="1"/>
  <c r="H311" i="3"/>
  <c r="E311" i="3"/>
  <c r="J311" i="3" s="1"/>
  <c r="H310" i="3"/>
  <c r="E310" i="3"/>
  <c r="I310" i="3" s="1"/>
  <c r="H309" i="3"/>
  <c r="E309" i="3"/>
  <c r="I309" i="3" s="1"/>
  <c r="H308" i="3"/>
  <c r="E308" i="3"/>
  <c r="J308" i="3" s="1"/>
  <c r="H307" i="3"/>
  <c r="E307" i="3"/>
  <c r="J307" i="3" s="1"/>
  <c r="H306" i="3"/>
  <c r="E306" i="3"/>
  <c r="J306" i="3" s="1"/>
  <c r="H305" i="3"/>
  <c r="E305" i="3"/>
  <c r="H304" i="3"/>
  <c r="E304" i="3"/>
  <c r="J304" i="3" s="1"/>
  <c r="H303" i="3"/>
  <c r="E303" i="3"/>
  <c r="J303" i="3" s="1"/>
  <c r="H302" i="3"/>
  <c r="E302" i="3"/>
  <c r="I302" i="3" s="1"/>
  <c r="H301" i="3"/>
  <c r="E301" i="3"/>
  <c r="J301" i="3" s="1"/>
  <c r="H300" i="3"/>
  <c r="E300" i="3"/>
  <c r="J300" i="3" s="1"/>
  <c r="H299" i="3"/>
  <c r="E299" i="3"/>
  <c r="J299" i="3" s="1"/>
  <c r="H298" i="3"/>
  <c r="E298" i="3"/>
  <c r="J298" i="3" s="1"/>
  <c r="H297" i="3"/>
  <c r="E297" i="3"/>
  <c r="H296" i="3"/>
  <c r="E296" i="3"/>
  <c r="J296" i="3" s="1"/>
  <c r="H295" i="3"/>
  <c r="E295" i="3"/>
  <c r="I295" i="3" s="1"/>
  <c r="H294" i="3"/>
  <c r="E294" i="3"/>
  <c r="I294" i="3" s="1"/>
  <c r="H293" i="3"/>
  <c r="E293" i="3"/>
  <c r="I293" i="3" s="1"/>
  <c r="H292" i="3"/>
  <c r="E292" i="3"/>
  <c r="J292" i="3" s="1"/>
  <c r="H291" i="3"/>
  <c r="E291" i="3"/>
  <c r="J291" i="3" s="1"/>
  <c r="H290" i="3"/>
  <c r="E290" i="3"/>
  <c r="J290" i="3" s="1"/>
  <c r="H289" i="3"/>
  <c r="E289" i="3"/>
  <c r="H288" i="3"/>
  <c r="E288" i="3"/>
  <c r="J288" i="3" s="1"/>
  <c r="H287" i="3"/>
  <c r="E287" i="3"/>
  <c r="J287" i="3" s="1"/>
  <c r="H286" i="3"/>
  <c r="E286" i="3"/>
  <c r="I286" i="3" s="1"/>
  <c r="H285" i="3"/>
  <c r="E285" i="3"/>
  <c r="J285" i="3" s="1"/>
  <c r="H284" i="3"/>
  <c r="E284" i="3"/>
  <c r="J284" i="3" s="1"/>
  <c r="H283" i="3"/>
  <c r="E283" i="3"/>
  <c r="J283" i="3" s="1"/>
  <c r="H282" i="3"/>
  <c r="E282" i="3"/>
  <c r="J282" i="3" s="1"/>
  <c r="H281" i="3"/>
  <c r="E281" i="3"/>
  <c r="H280" i="3"/>
  <c r="E280" i="3"/>
  <c r="J280" i="3" s="1"/>
  <c r="H279" i="3"/>
  <c r="E279" i="3"/>
  <c r="J279" i="3" s="1"/>
  <c r="H278" i="3"/>
  <c r="E278" i="3"/>
  <c r="I278" i="3" s="1"/>
  <c r="H277" i="3"/>
  <c r="E277" i="3"/>
  <c r="I277" i="3" s="1"/>
  <c r="H276" i="3"/>
  <c r="E276" i="3"/>
  <c r="J276" i="3" s="1"/>
  <c r="H275" i="3"/>
  <c r="E275" i="3"/>
  <c r="J275" i="3" s="1"/>
  <c r="H274" i="3"/>
  <c r="E274" i="3"/>
  <c r="J274" i="3" s="1"/>
  <c r="H273" i="3"/>
  <c r="E273" i="3"/>
  <c r="H272" i="3"/>
  <c r="E272" i="3"/>
  <c r="I272" i="3" s="1"/>
  <c r="H271" i="3"/>
  <c r="E271" i="3"/>
  <c r="J271" i="3" s="1"/>
  <c r="H270" i="3"/>
  <c r="E270" i="3"/>
  <c r="I270" i="3" s="1"/>
  <c r="H269" i="3"/>
  <c r="E269" i="3"/>
  <c r="I269" i="3" s="1"/>
  <c r="H268" i="3"/>
  <c r="E268" i="3"/>
  <c r="J268" i="3" s="1"/>
  <c r="H267" i="3"/>
  <c r="E267" i="3"/>
  <c r="J267" i="3" s="1"/>
  <c r="H266" i="3"/>
  <c r="E266" i="3"/>
  <c r="J266" i="3" s="1"/>
  <c r="H265" i="3"/>
  <c r="E265" i="3"/>
  <c r="H264" i="3"/>
  <c r="E264" i="3"/>
  <c r="I264" i="3" s="1"/>
  <c r="H263" i="3"/>
  <c r="E263" i="3"/>
  <c r="J263" i="3" s="1"/>
  <c r="H262" i="3"/>
  <c r="E262" i="3"/>
  <c r="I262" i="3" s="1"/>
  <c r="H261" i="3"/>
  <c r="E261" i="3"/>
  <c r="I261" i="3" s="1"/>
  <c r="H260" i="3"/>
  <c r="E260" i="3"/>
  <c r="J260" i="3" s="1"/>
  <c r="H259" i="3"/>
  <c r="E259" i="3"/>
  <c r="J259" i="3" s="1"/>
  <c r="H258" i="3"/>
  <c r="E258" i="3"/>
  <c r="J258" i="3" s="1"/>
  <c r="H257" i="3"/>
  <c r="E257" i="3"/>
  <c r="H252" i="3"/>
  <c r="E252" i="3"/>
  <c r="J252" i="3" s="1"/>
  <c r="H251" i="3"/>
  <c r="E251" i="3"/>
  <c r="J251" i="3" s="1"/>
  <c r="H250" i="3"/>
  <c r="E250" i="3"/>
  <c r="J250" i="3" s="1"/>
  <c r="H249" i="3"/>
  <c r="E249" i="3"/>
  <c r="J249" i="3" s="1"/>
  <c r="E247" i="3"/>
  <c r="H246" i="3"/>
  <c r="E246" i="3"/>
  <c r="H245" i="3"/>
  <c r="E245" i="3"/>
  <c r="J245" i="3" s="1"/>
  <c r="H244" i="3"/>
  <c r="E244" i="3"/>
  <c r="J244" i="3" s="1"/>
  <c r="E243" i="3"/>
  <c r="H242" i="3"/>
  <c r="E242" i="3"/>
  <c r="J242" i="3" s="1"/>
  <c r="H241" i="3"/>
  <c r="E241" i="3"/>
  <c r="I241" i="3" s="1"/>
  <c r="H240" i="3"/>
  <c r="E240" i="3"/>
  <c r="H239" i="3"/>
  <c r="E239" i="3"/>
  <c r="J239" i="3" s="1"/>
  <c r="H238" i="3"/>
  <c r="E238" i="3"/>
  <c r="I238" i="3" s="1"/>
  <c r="H237" i="3"/>
  <c r="E237" i="3"/>
  <c r="I237" i="3" s="1"/>
  <c r="H236" i="3"/>
  <c r="E236" i="3"/>
  <c r="J236" i="3" s="1"/>
  <c r="H231" i="3"/>
  <c r="E231" i="3"/>
  <c r="I231" i="3" s="1"/>
  <c r="H230" i="3"/>
  <c r="E230" i="3"/>
  <c r="J230" i="3" s="1"/>
  <c r="H229" i="3"/>
  <c r="E229" i="3"/>
  <c r="I229" i="3" s="1"/>
  <c r="H228" i="3"/>
  <c r="E228" i="3"/>
  <c r="J228" i="3" s="1"/>
  <c r="H227" i="3"/>
  <c r="E227" i="3"/>
  <c r="I227" i="3" s="1"/>
  <c r="H225" i="3"/>
  <c r="E225" i="3"/>
  <c r="J225" i="3" s="1"/>
  <c r="H224" i="3"/>
  <c r="E224" i="3"/>
  <c r="I224" i="3" s="1"/>
  <c r="J223" i="3"/>
  <c r="I223" i="3"/>
  <c r="H223" i="3"/>
  <c r="H222" i="3"/>
  <c r="E222" i="3"/>
  <c r="I222" i="3" s="1"/>
  <c r="H221" i="3"/>
  <c r="E221" i="3"/>
  <c r="J221" i="3" s="1"/>
  <c r="H220" i="3"/>
  <c r="E220" i="3"/>
  <c r="J220" i="3" s="1"/>
  <c r="H219" i="3"/>
  <c r="E219" i="3"/>
  <c r="J219" i="3" s="1"/>
  <c r="H218" i="3"/>
  <c r="E218" i="3"/>
  <c r="I218" i="3" s="1"/>
  <c r="H217" i="3"/>
  <c r="E217" i="3"/>
  <c r="J217" i="3" s="1"/>
  <c r="H216" i="3"/>
  <c r="E216" i="3"/>
  <c r="J216" i="3" s="1"/>
  <c r="H215" i="3"/>
  <c r="E215" i="3"/>
  <c r="I215" i="3" s="1"/>
  <c r="H214" i="3"/>
  <c r="E214" i="3"/>
  <c r="I214" i="3" s="1"/>
  <c r="H213" i="3"/>
  <c r="E213" i="3"/>
  <c r="J213" i="3" s="1"/>
  <c r="H212" i="3"/>
  <c r="E212" i="3"/>
  <c r="J212" i="3" s="1"/>
  <c r="H211" i="3"/>
  <c r="E211" i="3"/>
  <c r="I211" i="3" s="1"/>
  <c r="H210" i="3"/>
  <c r="E210" i="3"/>
  <c r="I210" i="3" s="1"/>
  <c r="H209" i="3"/>
  <c r="E209" i="3"/>
  <c r="J209" i="3" s="1"/>
  <c r="H208" i="3"/>
  <c r="E208" i="3"/>
  <c r="J208" i="3" s="1"/>
  <c r="H207" i="3"/>
  <c r="E207" i="3"/>
  <c r="J207" i="3" s="1"/>
  <c r="H206" i="3"/>
  <c r="E206" i="3"/>
  <c r="I206" i="3" s="1"/>
  <c r="H205" i="3"/>
  <c r="E205" i="3"/>
  <c r="J205" i="3" s="1"/>
  <c r="H204" i="3"/>
  <c r="E204" i="3"/>
  <c r="J204" i="3" s="1"/>
  <c r="H203" i="3"/>
  <c r="E203" i="3"/>
  <c r="J203" i="3" s="1"/>
  <c r="H202" i="3"/>
  <c r="E202" i="3"/>
  <c r="I202" i="3" s="1"/>
  <c r="H201" i="3"/>
  <c r="E201" i="3"/>
  <c r="J201" i="3" s="1"/>
  <c r="H200" i="3"/>
  <c r="E200" i="3"/>
  <c r="J200" i="3" s="1"/>
  <c r="H199" i="3"/>
  <c r="E199" i="3"/>
  <c r="J199" i="3" s="1"/>
  <c r="H198" i="3"/>
  <c r="E198" i="3"/>
  <c r="I198" i="3" s="1"/>
  <c r="H197" i="3"/>
  <c r="E197" i="3"/>
  <c r="J197" i="3" s="1"/>
  <c r="H196" i="3"/>
  <c r="E196" i="3"/>
  <c r="J196" i="3" s="1"/>
  <c r="H195" i="3"/>
  <c r="E195" i="3"/>
  <c r="I195" i="3" s="1"/>
  <c r="H193" i="3"/>
  <c r="E193" i="3"/>
  <c r="J193" i="3" s="1"/>
  <c r="H192" i="3"/>
  <c r="E192" i="3"/>
  <c r="I192" i="3" s="1"/>
  <c r="H191" i="3"/>
  <c r="E191" i="3"/>
  <c r="J191" i="3" s="1"/>
  <c r="H190" i="3"/>
  <c r="E190" i="3"/>
  <c r="I190" i="3" s="1"/>
  <c r="H188" i="3"/>
  <c r="E188" i="3"/>
  <c r="J188" i="3" s="1"/>
  <c r="H187" i="3"/>
  <c r="E187" i="3"/>
  <c r="J187" i="3" s="1"/>
  <c r="H186" i="3"/>
  <c r="E186" i="3"/>
  <c r="I186" i="3" s="1"/>
  <c r="H185" i="3"/>
  <c r="E185" i="3"/>
  <c r="J185" i="3" s="1"/>
  <c r="H184" i="3"/>
  <c r="E184" i="3"/>
  <c r="I184" i="3" s="1"/>
  <c r="H183" i="3"/>
  <c r="E183" i="3"/>
  <c r="J183" i="3" s="1"/>
  <c r="H182" i="3"/>
  <c r="E182" i="3"/>
  <c r="I182" i="3" s="1"/>
  <c r="H181" i="3"/>
  <c r="E181" i="3"/>
  <c r="J181" i="3" s="1"/>
  <c r="H180" i="3"/>
  <c r="E180" i="3"/>
  <c r="I180" i="3" s="1"/>
  <c r="H179" i="3"/>
  <c r="E179" i="3"/>
  <c r="J179" i="3" s="1"/>
  <c r="H178" i="3"/>
  <c r="E178" i="3"/>
  <c r="I178" i="3" s="1"/>
  <c r="S177" i="3"/>
  <c r="E177" i="3" s="1"/>
  <c r="H177" i="3"/>
  <c r="S176" i="3"/>
  <c r="E176" i="3" s="1"/>
  <c r="I176" i="3" s="1"/>
  <c r="H176" i="3"/>
  <c r="H171" i="3"/>
  <c r="E171" i="3"/>
  <c r="I171" i="3" s="1"/>
  <c r="H170" i="3"/>
  <c r="E170" i="3"/>
  <c r="J170" i="3" s="1"/>
  <c r="H169" i="3"/>
  <c r="E169" i="3"/>
  <c r="I169" i="3" s="1"/>
  <c r="J167" i="3"/>
  <c r="I167" i="3"/>
  <c r="H167" i="3"/>
  <c r="H166" i="3"/>
  <c r="E166" i="3"/>
  <c r="J166" i="3" s="1"/>
  <c r="H165" i="3"/>
  <c r="E165" i="3"/>
  <c r="J165" i="3" s="1"/>
  <c r="H164" i="3"/>
  <c r="E164" i="3"/>
  <c r="I164" i="3" s="1"/>
  <c r="H163" i="3"/>
  <c r="E163" i="3"/>
  <c r="J163" i="3" s="1"/>
  <c r="H162" i="3"/>
  <c r="E162" i="3"/>
  <c r="I162" i="3" s="1"/>
  <c r="H157" i="3"/>
  <c r="E157" i="3"/>
  <c r="J157" i="3" s="1"/>
  <c r="H156" i="3"/>
  <c r="H155" i="3"/>
  <c r="E155" i="3"/>
  <c r="J155" i="3" s="1"/>
  <c r="H154" i="3"/>
  <c r="E154" i="3"/>
  <c r="I154" i="3" s="1"/>
  <c r="H153" i="3"/>
  <c r="E153" i="3"/>
  <c r="J153" i="3" s="1"/>
  <c r="H152" i="3"/>
  <c r="E152" i="3"/>
  <c r="I152" i="3" s="1"/>
  <c r="H151" i="3"/>
  <c r="E151" i="3"/>
  <c r="J151" i="3" s="1"/>
  <c r="H150" i="3"/>
  <c r="E150" i="3"/>
  <c r="J150" i="3" s="1"/>
  <c r="H149" i="3"/>
  <c r="E149" i="3"/>
  <c r="J149" i="3" s="1"/>
  <c r="H148" i="3"/>
  <c r="E148" i="3"/>
  <c r="I148" i="3" s="1"/>
  <c r="H147" i="3"/>
  <c r="E147" i="3"/>
  <c r="J147" i="3" s="1"/>
  <c r="H146" i="3"/>
  <c r="E146" i="3"/>
  <c r="I146" i="3" s="1"/>
  <c r="H145" i="3"/>
  <c r="E145" i="3"/>
  <c r="I145" i="3" s="1"/>
  <c r="H144" i="3"/>
  <c r="E144" i="3"/>
  <c r="I144" i="3" s="1"/>
  <c r="H143" i="3"/>
  <c r="E143" i="3"/>
  <c r="J143" i="3" s="1"/>
  <c r="H142" i="3"/>
  <c r="E142" i="3"/>
  <c r="J142" i="3" s="1"/>
  <c r="H141" i="3"/>
  <c r="E141" i="3"/>
  <c r="J141" i="3" s="1"/>
  <c r="H140" i="3"/>
  <c r="E140" i="3"/>
  <c r="I140" i="3" s="1"/>
  <c r="H139" i="3"/>
  <c r="E139" i="3"/>
  <c r="J139" i="3" s="1"/>
  <c r="H138" i="3"/>
  <c r="E138" i="3"/>
  <c r="J138" i="3" s="1"/>
  <c r="H137" i="3"/>
  <c r="E137" i="3"/>
  <c r="J137" i="3" s="1"/>
  <c r="H136" i="3"/>
  <c r="E136" i="3"/>
  <c r="I136" i="3" s="1"/>
  <c r="H135" i="3"/>
  <c r="E135" i="3"/>
  <c r="J135" i="3" s="1"/>
  <c r="H134" i="3"/>
  <c r="E134" i="3"/>
  <c r="I134" i="3" s="1"/>
  <c r="H133" i="3"/>
  <c r="E133" i="3"/>
  <c r="J133" i="3" s="1"/>
  <c r="H132" i="3"/>
  <c r="E132" i="3"/>
  <c r="I132" i="3" s="1"/>
  <c r="H130" i="3"/>
  <c r="E130" i="3"/>
  <c r="J130" i="3" s="1"/>
  <c r="H129" i="3"/>
  <c r="E129" i="3"/>
  <c r="J129" i="3" s="1"/>
  <c r="J128" i="3"/>
  <c r="I128" i="3"/>
  <c r="H128" i="3"/>
  <c r="H127" i="3"/>
  <c r="E127" i="3"/>
  <c r="I127" i="3" s="1"/>
  <c r="H126" i="3"/>
  <c r="E126" i="3"/>
  <c r="J126" i="3" s="1"/>
  <c r="H125" i="3"/>
  <c r="E125" i="3"/>
  <c r="J125" i="3" s="1"/>
  <c r="H124" i="3"/>
  <c r="E124" i="3"/>
  <c r="J124" i="3" s="1"/>
  <c r="H119" i="3"/>
  <c r="E119" i="3"/>
  <c r="J119" i="3" s="1"/>
  <c r="H118" i="3"/>
  <c r="E118" i="3"/>
  <c r="J118" i="3" s="1"/>
  <c r="H117" i="3"/>
  <c r="E117" i="3"/>
  <c r="I117" i="3" s="1"/>
  <c r="H116" i="3"/>
  <c r="E116" i="3"/>
  <c r="J116" i="3" s="1"/>
  <c r="H115" i="3"/>
  <c r="E115" i="3"/>
  <c r="I115" i="3" s="1"/>
  <c r="H114" i="3"/>
  <c r="E114" i="3"/>
  <c r="J114" i="3" s="1"/>
  <c r="H113" i="3"/>
  <c r="E113" i="3"/>
  <c r="I113" i="3" s="1"/>
  <c r="H112" i="3"/>
  <c r="E112" i="3"/>
  <c r="J112" i="3" s="1"/>
  <c r="H111" i="3"/>
  <c r="E111" i="3"/>
  <c r="I111" i="3" s="1"/>
  <c r="H110" i="3"/>
  <c r="E110" i="3"/>
  <c r="J110" i="3" s="1"/>
  <c r="H109" i="3"/>
  <c r="E109" i="3"/>
  <c r="I109" i="3" s="1"/>
  <c r="H108" i="3"/>
  <c r="E108" i="3"/>
  <c r="J108" i="3" s="1"/>
  <c r="H107" i="3"/>
  <c r="E107" i="3"/>
  <c r="I107" i="3" s="1"/>
  <c r="H106" i="3"/>
  <c r="E106" i="3"/>
  <c r="J106" i="3" s="1"/>
  <c r="H105" i="3"/>
  <c r="E105" i="3"/>
  <c r="I105" i="3" s="1"/>
  <c r="H104" i="3"/>
  <c r="E104" i="3"/>
  <c r="J104" i="3" s="1"/>
  <c r="H103" i="3"/>
  <c r="E103" i="3"/>
  <c r="J103" i="3" s="1"/>
  <c r="H102" i="3"/>
  <c r="E102" i="3"/>
  <c r="J102" i="3" s="1"/>
  <c r="S101" i="3"/>
  <c r="E101" i="3" s="1"/>
  <c r="J101" i="3" s="1"/>
  <c r="H101" i="3"/>
  <c r="H100" i="3"/>
  <c r="E100" i="3"/>
  <c r="I100" i="3" s="1"/>
  <c r="H99" i="3"/>
  <c r="E99" i="3"/>
  <c r="I99" i="3" s="1"/>
  <c r="H98" i="3"/>
  <c r="E98" i="3"/>
  <c r="J98" i="3" s="1"/>
  <c r="S97" i="3"/>
  <c r="E97" i="3" s="1"/>
  <c r="H97" i="3"/>
  <c r="H96" i="3"/>
  <c r="E96" i="3"/>
  <c r="I96" i="3" s="1"/>
  <c r="H95" i="3"/>
  <c r="E95" i="3"/>
  <c r="J95" i="3" s="1"/>
  <c r="H94" i="3"/>
  <c r="E94" i="3"/>
  <c r="J94" i="3" s="1"/>
  <c r="J93" i="3"/>
  <c r="I93" i="3"/>
  <c r="H93" i="3"/>
  <c r="H89" i="3"/>
  <c r="E89" i="3"/>
  <c r="J89" i="3" s="1"/>
  <c r="H88" i="3"/>
  <c r="E88" i="3"/>
  <c r="J88" i="3" s="1"/>
  <c r="H87" i="3"/>
  <c r="E87" i="3"/>
  <c r="I87" i="3" s="1"/>
  <c r="H86" i="3"/>
  <c r="E86" i="3"/>
  <c r="J86" i="3" s="1"/>
  <c r="H84" i="3"/>
  <c r="E84" i="3"/>
  <c r="J84" i="3" s="1"/>
  <c r="H83" i="3"/>
  <c r="E83" i="3"/>
  <c r="I83" i="3" s="1"/>
  <c r="H82" i="3"/>
  <c r="E82" i="3"/>
  <c r="J82" i="3" s="1"/>
  <c r="H81" i="3"/>
  <c r="E81" i="3"/>
  <c r="J81" i="3" s="1"/>
  <c r="H80" i="3"/>
  <c r="E80" i="3"/>
  <c r="J80" i="3" s="1"/>
  <c r="J78" i="3"/>
  <c r="I78" i="3"/>
  <c r="H78" i="3"/>
  <c r="H76" i="3"/>
  <c r="E76" i="3"/>
  <c r="J76" i="3" s="1"/>
  <c r="H75" i="3"/>
  <c r="E75" i="3"/>
  <c r="J75" i="3" s="1"/>
  <c r="H74" i="3"/>
  <c r="E74" i="3"/>
  <c r="I74" i="3" s="1"/>
  <c r="H73" i="3"/>
  <c r="E73" i="3"/>
  <c r="H71" i="3"/>
  <c r="E71" i="3"/>
  <c r="J71" i="3" s="1"/>
  <c r="H70" i="3"/>
  <c r="E70" i="3"/>
  <c r="I70" i="3" s="1"/>
  <c r="H69" i="3"/>
  <c r="E69" i="3"/>
  <c r="H68" i="3"/>
  <c r="E68" i="3"/>
  <c r="I68" i="3" s="1"/>
  <c r="H67" i="3"/>
  <c r="E67" i="3"/>
  <c r="J67" i="3" s="1"/>
  <c r="H65" i="3"/>
  <c r="E65" i="3"/>
  <c r="H64" i="3"/>
  <c r="E64" i="3"/>
  <c r="I64" i="3" s="1"/>
  <c r="H62" i="3"/>
  <c r="E62" i="3"/>
  <c r="I62" i="3" s="1"/>
  <c r="H61" i="3"/>
  <c r="E61" i="3"/>
  <c r="H60" i="3"/>
  <c r="E60" i="3"/>
  <c r="J60" i="3" s="1"/>
  <c r="H59" i="3"/>
  <c r="E59" i="3"/>
  <c r="I59" i="3" s="1"/>
  <c r="S57" i="3"/>
  <c r="H57" i="3"/>
  <c r="E57" i="3"/>
  <c r="I57" i="3" s="1"/>
  <c r="S52" i="3"/>
  <c r="J52" i="3"/>
  <c r="I52" i="3"/>
  <c r="H52" i="3"/>
  <c r="J50" i="3"/>
  <c r="I50" i="3"/>
  <c r="H50" i="3"/>
  <c r="J49" i="3"/>
  <c r="I49" i="3"/>
  <c r="H49" i="3"/>
  <c r="J48" i="3"/>
  <c r="I48" i="3"/>
  <c r="H48" i="3"/>
  <c r="J47" i="3"/>
  <c r="I47" i="3"/>
  <c r="H47" i="3"/>
  <c r="J46" i="3"/>
  <c r="I46" i="3"/>
  <c r="H46" i="3"/>
  <c r="J45" i="3"/>
  <c r="I45" i="3"/>
  <c r="H45" i="3"/>
  <c r="S43" i="3"/>
  <c r="J43" i="3"/>
  <c r="I43" i="3"/>
  <c r="H43" i="3"/>
  <c r="S42" i="3"/>
  <c r="J42" i="3"/>
  <c r="I42" i="3"/>
  <c r="H42" i="3"/>
  <c r="S41" i="3"/>
  <c r="J41" i="3"/>
  <c r="I41" i="3"/>
  <c r="H41" i="3"/>
  <c r="S40" i="3"/>
  <c r="J40" i="3"/>
  <c r="I40" i="3"/>
  <c r="H40" i="3"/>
  <c r="S39" i="3"/>
  <c r="J39" i="3"/>
  <c r="I39" i="3"/>
  <c r="H39" i="3"/>
  <c r="S38" i="3"/>
  <c r="J38" i="3"/>
  <c r="I38" i="3"/>
  <c r="H38" i="3"/>
  <c r="S37" i="3"/>
  <c r="H37" i="3"/>
  <c r="E37" i="3"/>
  <c r="J37" i="3" s="1"/>
  <c r="J36" i="3"/>
  <c r="I36" i="3"/>
  <c r="H36" i="3"/>
  <c r="S34" i="3"/>
  <c r="E34" i="3" s="1"/>
  <c r="H34" i="3"/>
  <c r="S33" i="3"/>
  <c r="E33" i="3" s="1"/>
  <c r="J33" i="3" s="1"/>
  <c r="H33" i="3"/>
  <c r="S32" i="3"/>
  <c r="E32" i="3" s="1"/>
  <c r="J32" i="3" s="1"/>
  <c r="H32" i="3"/>
  <c r="S31" i="3"/>
  <c r="E31" i="3" s="1"/>
  <c r="H31" i="3"/>
  <c r="S30" i="3"/>
  <c r="E30" i="3" s="1"/>
  <c r="H30" i="3"/>
  <c r="S29" i="3"/>
  <c r="E29" i="3" s="1"/>
  <c r="J29" i="3" s="1"/>
  <c r="H29" i="3"/>
  <c r="J28" i="3"/>
  <c r="I28" i="3"/>
  <c r="H28" i="3"/>
  <c r="J26" i="3"/>
  <c r="I26" i="3"/>
  <c r="H26" i="3"/>
  <c r="J25" i="3"/>
  <c r="I25" i="3"/>
  <c r="H25" i="3"/>
  <c r="K78" i="3" l="1"/>
  <c r="K77" i="3" s="1"/>
  <c r="K38" i="3"/>
  <c r="K40" i="3"/>
  <c r="K42" i="3"/>
  <c r="I453" i="3"/>
  <c r="K453" i="3" s="1"/>
  <c r="I673" i="3"/>
  <c r="K673" i="3" s="1"/>
  <c r="K167" i="3"/>
  <c r="I513" i="3"/>
  <c r="K513" i="3" s="1"/>
  <c r="K25" i="3"/>
  <c r="J227" i="3"/>
  <c r="K227" i="3" s="1"/>
  <c r="I377" i="3"/>
  <c r="K377" i="3" s="1"/>
  <c r="I593" i="3"/>
  <c r="I638" i="3"/>
  <c r="K638" i="3" s="1"/>
  <c r="J590" i="3"/>
  <c r="I435" i="3"/>
  <c r="K435" i="3" s="1"/>
  <c r="J111" i="3"/>
  <c r="K111" i="3" s="1"/>
  <c r="J339" i="3"/>
  <c r="K339" i="3" s="1"/>
  <c r="J385" i="3"/>
  <c r="K385" i="3" s="1"/>
  <c r="I500" i="3"/>
  <c r="K500" i="3" s="1"/>
  <c r="I935" i="3"/>
  <c r="K935" i="3" s="1"/>
  <c r="J781" i="3"/>
  <c r="H847" i="3"/>
  <c r="I32" i="3"/>
  <c r="K32" i="3" s="1"/>
  <c r="H602" i="3"/>
  <c r="J697" i="3"/>
  <c r="K697" i="3" s="1"/>
  <c r="J823" i="3"/>
  <c r="I76" i="3"/>
  <c r="K76" i="3" s="1"/>
  <c r="J407" i="3"/>
  <c r="K407" i="3" s="1"/>
  <c r="J645" i="3"/>
  <c r="K645" i="3" s="1"/>
  <c r="I819" i="3"/>
  <c r="K819" i="3" s="1"/>
  <c r="I141" i="3"/>
  <c r="K141" i="3" s="1"/>
  <c r="I216" i="3"/>
  <c r="K216" i="3" s="1"/>
  <c r="H243" i="3"/>
  <c r="I382" i="3"/>
  <c r="J494" i="3"/>
  <c r="K494" i="3" s="1"/>
  <c r="I540" i="3"/>
  <c r="K540" i="3" s="1"/>
  <c r="J641" i="3"/>
  <c r="K641" i="3" s="1"/>
  <c r="I762" i="3"/>
  <c r="K762" i="3" s="1"/>
  <c r="K792" i="3"/>
  <c r="K829" i="3"/>
  <c r="I187" i="3"/>
  <c r="K187" i="3" s="1"/>
  <c r="J117" i="3"/>
  <c r="K117" i="3" s="1"/>
  <c r="I239" i="3"/>
  <c r="K239" i="3" s="1"/>
  <c r="I285" i="3"/>
  <c r="K285" i="3" s="1"/>
  <c r="H406" i="3"/>
  <c r="I472" i="3"/>
  <c r="K472" i="3" s="1"/>
  <c r="I479" i="3"/>
  <c r="K479" i="3" s="1"/>
  <c r="J561" i="3"/>
  <c r="K561" i="3" s="1"/>
  <c r="J784" i="3"/>
  <c r="K784" i="3" s="1"/>
  <c r="I815" i="3"/>
  <c r="K815" i="3" s="1"/>
  <c r="I881" i="3"/>
  <c r="K881" i="3" s="1"/>
  <c r="I71" i="3"/>
  <c r="K71" i="3" s="1"/>
  <c r="I94" i="3"/>
  <c r="K94" i="3" s="1"/>
  <c r="I188" i="3"/>
  <c r="K188" i="3" s="1"/>
  <c r="I275" i="3"/>
  <c r="K275" i="3" s="1"/>
  <c r="I282" i="3"/>
  <c r="K282" i="3" s="1"/>
  <c r="H549" i="3"/>
  <c r="J721" i="3"/>
  <c r="K721" i="3" s="1"/>
  <c r="I840" i="3"/>
  <c r="K840" i="3" s="1"/>
  <c r="J59" i="3"/>
  <c r="K59" i="3" s="1"/>
  <c r="J215" i="3"/>
  <c r="K215" i="3" s="1"/>
  <c r="I276" i="3"/>
  <c r="K276" i="3" s="1"/>
  <c r="J517" i="3"/>
  <c r="H517" i="3"/>
  <c r="I406" i="3"/>
  <c r="I723" i="3"/>
  <c r="K723" i="3" s="1"/>
  <c r="K45" i="3"/>
  <c r="J315" i="3"/>
  <c r="K315" i="3" s="1"/>
  <c r="I615" i="3"/>
  <c r="K615" i="3" s="1"/>
  <c r="I686" i="3"/>
  <c r="K686" i="3" s="1"/>
  <c r="J755" i="3"/>
  <c r="K755" i="3" s="1"/>
  <c r="K855" i="3"/>
  <c r="I114" i="3"/>
  <c r="K114" i="3" s="1"/>
  <c r="I125" i="3"/>
  <c r="K125" i="3" s="1"/>
  <c r="I308" i="3"/>
  <c r="K308" i="3" s="1"/>
  <c r="I366" i="3"/>
  <c r="K366" i="3" s="1"/>
  <c r="J380" i="3"/>
  <c r="K380" i="3" s="1"/>
  <c r="H539" i="3"/>
  <c r="I782" i="3"/>
  <c r="I848" i="3"/>
  <c r="K848" i="3" s="1"/>
  <c r="I862" i="3"/>
  <c r="K862" i="3" s="1"/>
  <c r="K861" i="3" s="1"/>
  <c r="I939" i="3"/>
  <c r="I118" i="3"/>
  <c r="K118" i="3" s="1"/>
  <c r="J134" i="3"/>
  <c r="K134" i="3" s="1"/>
  <c r="I220" i="3"/>
  <c r="K220" i="3" s="1"/>
  <c r="I298" i="3"/>
  <c r="K298" i="3" s="1"/>
  <c r="I324" i="3"/>
  <c r="K324" i="3" s="1"/>
  <c r="I398" i="3"/>
  <c r="K398" i="3" s="1"/>
  <c r="J532" i="3"/>
  <c r="K532" i="3" s="1"/>
  <c r="J617" i="3"/>
  <c r="I680" i="3"/>
  <c r="K680" i="3" s="1"/>
  <c r="J703" i="3"/>
  <c r="K703" i="3" s="1"/>
  <c r="J775" i="3"/>
  <c r="K775" i="3" s="1"/>
  <c r="K93" i="3"/>
  <c r="I149" i="3"/>
  <c r="K149" i="3" s="1"/>
  <c r="J206" i="3"/>
  <c r="K206" i="3" s="1"/>
  <c r="J295" i="3"/>
  <c r="K295" i="3" s="1"/>
  <c r="J367" i="3"/>
  <c r="K367" i="3" s="1"/>
  <c r="J381" i="3"/>
  <c r="I421" i="3"/>
  <c r="K421" i="3" s="1"/>
  <c r="I490" i="3"/>
  <c r="K490" i="3" s="1"/>
  <c r="J525" i="3"/>
  <c r="K525" i="3" s="1"/>
  <c r="I633" i="3"/>
  <c r="K633" i="3" s="1"/>
  <c r="H842" i="3"/>
  <c r="J872" i="3"/>
  <c r="K872" i="3" s="1"/>
  <c r="I142" i="3"/>
  <c r="K142" i="3" s="1"/>
  <c r="J190" i="3"/>
  <c r="K190" i="3" s="1"/>
  <c r="J247" i="3"/>
  <c r="J344" i="3"/>
  <c r="K344" i="3" s="1"/>
  <c r="K26" i="3"/>
  <c r="I124" i="3"/>
  <c r="K124" i="3" s="1"/>
  <c r="J162" i="3"/>
  <c r="K162" i="3" s="1"/>
  <c r="H247" i="3"/>
  <c r="I267" i="3"/>
  <c r="K267" i="3" s="1"/>
  <c r="J388" i="3"/>
  <c r="K388" i="3" s="1"/>
  <c r="I505" i="3"/>
  <c r="K505" i="3" s="1"/>
  <c r="J519" i="3"/>
  <c r="K519" i="3" s="1"/>
  <c r="J631" i="3"/>
  <c r="K631" i="3" s="1"/>
  <c r="J655" i="3"/>
  <c r="K655" i="3" s="1"/>
  <c r="I776" i="3"/>
  <c r="K776" i="3" s="1"/>
  <c r="H781" i="3"/>
  <c r="J885" i="3"/>
  <c r="K885" i="3" s="1"/>
  <c r="I959" i="3"/>
  <c r="K959" i="3" s="1"/>
  <c r="K36" i="3"/>
  <c r="I81" i="3"/>
  <c r="K81" i="3" s="1"/>
  <c r="I84" i="3"/>
  <c r="K84" i="3" s="1"/>
  <c r="I88" i="3"/>
  <c r="K88" i="3" s="1"/>
  <c r="J132" i="3"/>
  <c r="K132" i="3" s="1"/>
  <c r="J145" i="3"/>
  <c r="K145" i="3" s="1"/>
  <c r="J152" i="3"/>
  <c r="K152" i="3" s="1"/>
  <c r="J171" i="3"/>
  <c r="K171" i="3" s="1"/>
  <c r="J210" i="3"/>
  <c r="K210" i="3" s="1"/>
  <c r="I219" i="3"/>
  <c r="K219" i="3" s="1"/>
  <c r="J224" i="3"/>
  <c r="K224" i="3" s="1"/>
  <c r="I250" i="3"/>
  <c r="K250" i="3" s="1"/>
  <c r="J277" i="3"/>
  <c r="K277" i="3" s="1"/>
  <c r="J293" i="3"/>
  <c r="K293" i="3" s="1"/>
  <c r="I299" i="3"/>
  <c r="K299" i="3" s="1"/>
  <c r="I327" i="3"/>
  <c r="K327" i="3" s="1"/>
  <c r="I381" i="3"/>
  <c r="I389" i="3"/>
  <c r="K389" i="3" s="1"/>
  <c r="J401" i="3"/>
  <c r="K401" i="3" s="1"/>
  <c r="J445" i="3"/>
  <c r="K445" i="3" s="1"/>
  <c r="K466" i="3"/>
  <c r="J477" i="3"/>
  <c r="K477" i="3" s="1"/>
  <c r="J486" i="3"/>
  <c r="K486" i="3" s="1"/>
  <c r="I534" i="3"/>
  <c r="K534" i="3" s="1"/>
  <c r="I548" i="3"/>
  <c r="K548" i="3" s="1"/>
  <c r="J565" i="3"/>
  <c r="K565" i="3" s="1"/>
  <c r="I649" i="3"/>
  <c r="K43" i="3"/>
  <c r="K52" i="3"/>
  <c r="K51" i="3" s="1"/>
  <c r="I103" i="3"/>
  <c r="K103" i="3" s="1"/>
  <c r="I106" i="3"/>
  <c r="K106" i="3" s="1"/>
  <c r="J109" i="3"/>
  <c r="K109" i="3" s="1"/>
  <c r="I166" i="3"/>
  <c r="K166" i="3" s="1"/>
  <c r="J192" i="3"/>
  <c r="K192" i="3" s="1"/>
  <c r="I196" i="3"/>
  <c r="K196" i="3" s="1"/>
  <c r="J214" i="3"/>
  <c r="K214" i="3" s="1"/>
  <c r="J229" i="3"/>
  <c r="K229" i="3" s="1"/>
  <c r="J262" i="3"/>
  <c r="K262" i="3" s="1"/>
  <c r="J272" i="3"/>
  <c r="K272" i="3" s="1"/>
  <c r="I331" i="3"/>
  <c r="K331" i="3" s="1"/>
  <c r="I393" i="3"/>
  <c r="K393" i="3" s="1"/>
  <c r="I405" i="3"/>
  <c r="K405" i="3" s="1"/>
  <c r="J481" i="3"/>
  <c r="K481" i="3" s="1"/>
  <c r="J484" i="3"/>
  <c r="K484" i="3" s="1"/>
  <c r="I506" i="3"/>
  <c r="K506" i="3" s="1"/>
  <c r="I576" i="3"/>
  <c r="K576" i="3" s="1"/>
  <c r="J632" i="3"/>
  <c r="I734" i="3"/>
  <c r="K734" i="3" s="1"/>
  <c r="J798" i="3"/>
  <c r="K798" i="3" s="1"/>
  <c r="I813" i="3"/>
  <c r="K813" i="3" s="1"/>
  <c r="I836" i="3"/>
  <c r="K836" i="3" s="1"/>
  <c r="I849" i="3"/>
  <c r="K849" i="3" s="1"/>
  <c r="I866" i="3"/>
  <c r="K866" i="3" s="1"/>
  <c r="J933" i="3"/>
  <c r="I75" i="3"/>
  <c r="K75" i="3" s="1"/>
  <c r="I129" i="3"/>
  <c r="K129" i="3" s="1"/>
  <c r="J140" i="3"/>
  <c r="K140" i="3" s="1"/>
  <c r="I153" i="3"/>
  <c r="K153" i="3" s="1"/>
  <c r="J176" i="3"/>
  <c r="K176" i="3" s="1"/>
  <c r="J186" i="3"/>
  <c r="K186" i="3" s="1"/>
  <c r="J211" i="3"/>
  <c r="K211" i="3" s="1"/>
  <c r="J269" i="3"/>
  <c r="K269" i="3" s="1"/>
  <c r="I288" i="3"/>
  <c r="K288" i="3" s="1"/>
  <c r="I291" i="3"/>
  <c r="K291" i="3" s="1"/>
  <c r="I311" i="3"/>
  <c r="K311" i="3" s="1"/>
  <c r="J314" i="3"/>
  <c r="K314" i="3" s="1"/>
  <c r="I364" i="3"/>
  <c r="K364" i="3" s="1"/>
  <c r="J390" i="3"/>
  <c r="K390" i="3" s="1"/>
  <c r="I423" i="3"/>
  <c r="K423" i="3" s="1"/>
  <c r="I460" i="3"/>
  <c r="K460" i="3" s="1"/>
  <c r="J504" i="3"/>
  <c r="K504" i="3" s="1"/>
  <c r="I526" i="3"/>
  <c r="K526" i="3" s="1"/>
  <c r="J546" i="3"/>
  <c r="K546" i="3" s="1"/>
  <c r="J588" i="3"/>
  <c r="K588" i="3" s="1"/>
  <c r="I594" i="3"/>
  <c r="K594" i="3" s="1"/>
  <c r="I597" i="3"/>
  <c r="K597" i="3" s="1"/>
  <c r="J610" i="3"/>
  <c r="K610" i="3" s="1"/>
  <c r="I660" i="3"/>
  <c r="K660" i="3" s="1"/>
  <c r="I678" i="3"/>
  <c r="K678" i="3" s="1"/>
  <c r="I681" i="3"/>
  <c r="K681" i="3" s="1"/>
  <c r="J684" i="3"/>
  <c r="K684" i="3" s="1"/>
  <c r="J706" i="3"/>
  <c r="K706" i="3" s="1"/>
  <c r="J731" i="3"/>
  <c r="K731" i="3" s="1"/>
  <c r="I749" i="3"/>
  <c r="K749" i="3" s="1"/>
  <c r="I763" i="3"/>
  <c r="K763" i="3" s="1"/>
  <c r="I774" i="3"/>
  <c r="K774" i="3" s="1"/>
  <c r="J779" i="3"/>
  <c r="K779" i="3" s="1"/>
  <c r="J847" i="3"/>
  <c r="I864" i="3"/>
  <c r="K864" i="3" s="1"/>
  <c r="I873" i="3"/>
  <c r="K873" i="3" s="1"/>
  <c r="I884" i="3"/>
  <c r="K884" i="3" s="1"/>
  <c r="I940" i="3"/>
  <c r="K940" i="3" s="1"/>
  <c r="I119" i="3"/>
  <c r="K119" i="3" s="1"/>
  <c r="I137" i="3"/>
  <c r="K137" i="3" s="1"/>
  <c r="I183" i="3"/>
  <c r="K183" i="3" s="1"/>
  <c r="J342" i="3"/>
  <c r="K342" i="3" s="1"/>
  <c r="I349" i="3"/>
  <c r="K349" i="3" s="1"/>
  <c r="I370" i="3"/>
  <c r="K370" i="3" s="1"/>
  <c r="J373" i="3"/>
  <c r="K373" i="3" s="1"/>
  <c r="J382" i="3"/>
  <c r="I400" i="3"/>
  <c r="K400" i="3" s="1"/>
  <c r="J430" i="3"/>
  <c r="K430" i="3" s="1"/>
  <c r="I440" i="3"/>
  <c r="K440" i="3" s="1"/>
  <c r="I457" i="3"/>
  <c r="K457" i="3" s="1"/>
  <c r="I464" i="3"/>
  <c r="K464" i="3" s="1"/>
  <c r="J530" i="3"/>
  <c r="K530" i="3" s="1"/>
  <c r="I533" i="3"/>
  <c r="K533" i="3" s="1"/>
  <c r="I553" i="3"/>
  <c r="K553" i="3" s="1"/>
  <c r="I570" i="3"/>
  <c r="I603" i="3"/>
  <c r="K603" i="3" s="1"/>
  <c r="I622" i="3"/>
  <c r="K622" i="3" s="1"/>
  <c r="J782" i="3"/>
  <c r="I785" i="3"/>
  <c r="K785" i="3" s="1"/>
  <c r="I803" i="3"/>
  <c r="K803" i="3" s="1"/>
  <c r="J839" i="3"/>
  <c r="K839" i="3" s="1"/>
  <c r="I927" i="3"/>
  <c r="K927" i="3" s="1"/>
  <c r="I947" i="3"/>
  <c r="K947" i="3" s="1"/>
  <c r="K49" i="3"/>
  <c r="J62" i="3"/>
  <c r="I80" i="3"/>
  <c r="K80" i="3" s="1"/>
  <c r="J164" i="3"/>
  <c r="K164" i="3" s="1"/>
  <c r="J180" i="3"/>
  <c r="K180" i="3" s="1"/>
  <c r="J557" i="3"/>
  <c r="K557" i="3" s="1"/>
  <c r="I567" i="3"/>
  <c r="K567" i="3" s="1"/>
  <c r="I574" i="3"/>
  <c r="K574" i="3" s="1"/>
  <c r="I777" i="3"/>
  <c r="K777" i="3" s="1"/>
  <c r="J799" i="3"/>
  <c r="K799" i="3" s="1"/>
  <c r="I934" i="3"/>
  <c r="I602" i="3"/>
  <c r="J611" i="3"/>
  <c r="K651" i="3"/>
  <c r="J743" i="3"/>
  <c r="K743" i="3" s="1"/>
  <c r="I750" i="3"/>
  <c r="K750" i="3" s="1"/>
  <c r="K768" i="3"/>
  <c r="J771" i="3"/>
  <c r="K771" i="3" s="1"/>
  <c r="I814" i="3"/>
  <c r="K814" i="3" s="1"/>
  <c r="H838" i="3"/>
  <c r="I874" i="3"/>
  <c r="K874" i="3" s="1"/>
  <c r="J105" i="3"/>
  <c r="K105" i="3" s="1"/>
  <c r="J195" i="3"/>
  <c r="K195" i="3" s="1"/>
  <c r="J264" i="3"/>
  <c r="K264" i="3" s="1"/>
  <c r="I280" i="3"/>
  <c r="K280" i="3" s="1"/>
  <c r="I359" i="3"/>
  <c r="K359" i="3" s="1"/>
  <c r="I371" i="3"/>
  <c r="K371" i="3" s="1"/>
  <c r="J375" i="3"/>
  <c r="J395" i="3"/>
  <c r="K395" i="3" s="1"/>
  <c r="I404" i="3"/>
  <c r="K404" i="3" s="1"/>
  <c r="I424" i="3"/>
  <c r="K424" i="3" s="1"/>
  <c r="I452" i="3"/>
  <c r="K452" i="3" s="1"/>
  <c r="J483" i="3"/>
  <c r="K483" i="3" s="1"/>
  <c r="J492" i="3"/>
  <c r="K492" i="3" s="1"/>
  <c r="J627" i="3"/>
  <c r="K627" i="3" s="1"/>
  <c r="J689" i="3"/>
  <c r="K689" i="3" s="1"/>
  <c r="K773" i="3"/>
  <c r="J824" i="3"/>
  <c r="K824" i="3" s="1"/>
  <c r="I865" i="3"/>
  <c r="K865" i="3" s="1"/>
  <c r="I879" i="3"/>
  <c r="K879" i="3" s="1"/>
  <c r="I928" i="3"/>
  <c r="K928" i="3" s="1"/>
  <c r="J34" i="3"/>
  <c r="I34" i="3"/>
  <c r="J30" i="3"/>
  <c r="I30" i="3"/>
  <c r="J374" i="3"/>
  <c r="I374" i="3"/>
  <c r="J805" i="3"/>
  <c r="I805" i="3"/>
  <c r="J880" i="3"/>
  <c r="I880" i="3"/>
  <c r="J83" i="3"/>
  <c r="K83" i="3" s="1"/>
  <c r="J99" i="3"/>
  <c r="K99" i="3" s="1"/>
  <c r="I110" i="3"/>
  <c r="K110" i="3" s="1"/>
  <c r="J127" i="3"/>
  <c r="K127" i="3" s="1"/>
  <c r="I133" i="3"/>
  <c r="K133" i="3" s="1"/>
  <c r="J144" i="3"/>
  <c r="K144" i="3" s="1"/>
  <c r="I179" i="3"/>
  <c r="K179" i="3" s="1"/>
  <c r="I199" i="3"/>
  <c r="K199" i="3" s="1"/>
  <c r="I204" i="3"/>
  <c r="K204" i="3" s="1"/>
  <c r="J222" i="3"/>
  <c r="K222" i="3" s="1"/>
  <c r="I242" i="3"/>
  <c r="K242" i="3" s="1"/>
  <c r="I260" i="3"/>
  <c r="K260" i="3" s="1"/>
  <c r="J278" i="3"/>
  <c r="K278" i="3" s="1"/>
  <c r="I296" i="3"/>
  <c r="K296" i="3" s="1"/>
  <c r="I301" i="3"/>
  <c r="K301" i="3" s="1"/>
  <c r="I304" i="3"/>
  <c r="K304" i="3" s="1"/>
  <c r="J309" i="3"/>
  <c r="K309" i="3" s="1"/>
  <c r="I340" i="3"/>
  <c r="K340" i="3" s="1"/>
  <c r="J355" i="3"/>
  <c r="K355" i="3" s="1"/>
  <c r="J376" i="3"/>
  <c r="K376" i="3" s="1"/>
  <c r="J419" i="3"/>
  <c r="I419" i="3"/>
  <c r="J428" i="3"/>
  <c r="I428" i="3"/>
  <c r="J448" i="3"/>
  <c r="I448" i="3"/>
  <c r="J760" i="3"/>
  <c r="I760" i="3"/>
  <c r="K47" i="3"/>
  <c r="K50" i="3"/>
  <c r="J57" i="3"/>
  <c r="K57" i="3" s="1"/>
  <c r="I67" i="3"/>
  <c r="K67" i="3" s="1"/>
  <c r="J70" i="3"/>
  <c r="K70" i="3" s="1"/>
  <c r="J74" i="3"/>
  <c r="K74" i="3" s="1"/>
  <c r="J87" i="3"/>
  <c r="K87" i="3" s="1"/>
  <c r="J96" i="3"/>
  <c r="K96" i="3" s="1"/>
  <c r="I102" i="3"/>
  <c r="K102" i="3" s="1"/>
  <c r="J113" i="3"/>
  <c r="K113" i="3" s="1"/>
  <c r="I130" i="3"/>
  <c r="K130" i="3" s="1"/>
  <c r="J136" i="3"/>
  <c r="K136" i="3" s="1"/>
  <c r="I150" i="3"/>
  <c r="K150" i="3" s="1"/>
  <c r="I165" i="3"/>
  <c r="K165" i="3" s="1"/>
  <c r="J182" i="3"/>
  <c r="K182" i="3" s="1"/>
  <c r="I191" i="3"/>
  <c r="K191" i="3" s="1"/>
  <c r="J202" i="3"/>
  <c r="K202" i="3" s="1"/>
  <c r="I207" i="3"/>
  <c r="K207" i="3" s="1"/>
  <c r="I212" i="3"/>
  <c r="K212" i="3" s="1"/>
  <c r="I228" i="3"/>
  <c r="K228" i="3" s="1"/>
  <c r="I245" i="3"/>
  <c r="K245" i="3" s="1"/>
  <c r="I263" i="3"/>
  <c r="K263" i="3" s="1"/>
  <c r="I283" i="3"/>
  <c r="K283" i="3" s="1"/>
  <c r="J294" i="3"/>
  <c r="K294" i="3" s="1"/>
  <c r="I307" i="3"/>
  <c r="K307" i="3" s="1"/>
  <c r="I320" i="3"/>
  <c r="K320" i="3" s="1"/>
  <c r="J325" i="3"/>
  <c r="I330" i="3"/>
  <c r="K330" i="3" s="1"/>
  <c r="I343" i="3"/>
  <c r="K343" i="3" s="1"/>
  <c r="I346" i="3"/>
  <c r="J346" i="3"/>
  <c r="J352" i="3"/>
  <c r="K352" i="3" s="1"/>
  <c r="I391" i="3"/>
  <c r="J391" i="3"/>
  <c r="J415" i="3"/>
  <c r="K415" i="3" s="1"/>
  <c r="K434" i="3"/>
  <c r="I438" i="3"/>
  <c r="J438" i="3"/>
  <c r="J470" i="3"/>
  <c r="I470" i="3"/>
  <c r="J554" i="3"/>
  <c r="I554" i="3"/>
  <c r="J586" i="3"/>
  <c r="I586" i="3"/>
  <c r="I658" i="3"/>
  <c r="J658" i="3"/>
  <c r="I729" i="3"/>
  <c r="J729" i="3"/>
  <c r="J810" i="3"/>
  <c r="I810" i="3"/>
  <c r="J832" i="3"/>
  <c r="I832" i="3"/>
  <c r="I890" i="3"/>
  <c r="J890" i="3"/>
  <c r="I225" i="3"/>
  <c r="K225" i="3" s="1"/>
  <c r="I312" i="3"/>
  <c r="K312" i="3" s="1"/>
  <c r="I317" i="3"/>
  <c r="K317" i="3" s="1"/>
  <c r="I323" i="3"/>
  <c r="K323" i="3" s="1"/>
  <c r="I356" i="3"/>
  <c r="J356" i="3"/>
  <c r="J416" i="3"/>
  <c r="I416" i="3"/>
  <c r="J528" i="3"/>
  <c r="I528" i="3"/>
  <c r="J575" i="3"/>
  <c r="I575" i="3"/>
  <c r="J620" i="3"/>
  <c r="I620" i="3"/>
  <c r="J693" i="3"/>
  <c r="I693" i="3"/>
  <c r="J700" i="3"/>
  <c r="I700" i="3"/>
  <c r="J843" i="3"/>
  <c r="I843" i="3"/>
  <c r="K325" i="3"/>
  <c r="J461" i="3"/>
  <c r="I461" i="3"/>
  <c r="J498" i="3"/>
  <c r="I498" i="3"/>
  <c r="J742" i="3"/>
  <c r="I742" i="3"/>
  <c r="K41" i="3"/>
  <c r="K48" i="3"/>
  <c r="K128" i="3"/>
  <c r="J148" i="3"/>
  <c r="K148" i="3" s="1"/>
  <c r="I157" i="3"/>
  <c r="K157" i="3" s="1"/>
  <c r="J218" i="3"/>
  <c r="K218" i="3" s="1"/>
  <c r="K223" i="3"/>
  <c r="J231" i="3"/>
  <c r="K231" i="3" s="1"/>
  <c r="I249" i="3"/>
  <c r="K249" i="3" s="1"/>
  <c r="J261" i="3"/>
  <c r="K261" i="3" s="1"/>
  <c r="I266" i="3"/>
  <c r="K266" i="3" s="1"/>
  <c r="I279" i="3"/>
  <c r="K279" i="3" s="1"/>
  <c r="I292" i="3"/>
  <c r="K292" i="3" s="1"/>
  <c r="J310" i="3"/>
  <c r="K310" i="3" s="1"/>
  <c r="I328" i="3"/>
  <c r="K328" i="3" s="1"/>
  <c r="I333" i="3"/>
  <c r="K333" i="3" s="1"/>
  <c r="I336" i="3"/>
  <c r="K336" i="3" s="1"/>
  <c r="J341" i="3"/>
  <c r="K341" i="3" s="1"/>
  <c r="J372" i="3"/>
  <c r="K372" i="3" s="1"/>
  <c r="I456" i="3"/>
  <c r="J456" i="3"/>
  <c r="J463" i="3"/>
  <c r="I463" i="3"/>
  <c r="I503" i="3"/>
  <c r="J503" i="3"/>
  <c r="J516" i="3"/>
  <c r="I516" i="3"/>
  <c r="I538" i="3"/>
  <c r="J538" i="3"/>
  <c r="J583" i="3"/>
  <c r="I583" i="3"/>
  <c r="J599" i="3"/>
  <c r="I599" i="3"/>
  <c r="J670" i="3"/>
  <c r="I670" i="3"/>
  <c r="J795" i="3"/>
  <c r="I795" i="3"/>
  <c r="J807" i="3"/>
  <c r="I807" i="3"/>
  <c r="J937" i="3"/>
  <c r="I937" i="3"/>
  <c r="J852" i="3"/>
  <c r="I852" i="3"/>
  <c r="K39" i="3"/>
  <c r="I200" i="3"/>
  <c r="K200" i="3" s="1"/>
  <c r="I203" i="3"/>
  <c r="K203" i="3" s="1"/>
  <c r="J238" i="3"/>
  <c r="K238" i="3" s="1"/>
  <c r="J243" i="3"/>
  <c r="I259" i="3"/>
  <c r="K259" i="3" s="1"/>
  <c r="J326" i="3"/>
  <c r="K326" i="3" s="1"/>
  <c r="I375" i="3"/>
  <c r="I378" i="3"/>
  <c r="J378" i="3"/>
  <c r="I552" i="3"/>
  <c r="J552" i="3"/>
  <c r="J716" i="3"/>
  <c r="I716" i="3"/>
  <c r="J748" i="3"/>
  <c r="I748" i="3"/>
  <c r="K46" i="3"/>
  <c r="J178" i="3"/>
  <c r="K178" i="3" s="1"/>
  <c r="J198" i="3"/>
  <c r="K198" i="3" s="1"/>
  <c r="I208" i="3"/>
  <c r="K208" i="3" s="1"/>
  <c r="J241" i="3"/>
  <c r="K241" i="3" s="1"/>
  <c r="I252" i="3"/>
  <c r="K252" i="3" s="1"/>
  <c r="I347" i="3"/>
  <c r="K347" i="3" s="1"/>
  <c r="J362" i="3"/>
  <c r="I362" i="3"/>
  <c r="J396" i="3"/>
  <c r="I396" i="3"/>
  <c r="J443" i="3"/>
  <c r="I443" i="3"/>
  <c r="I573" i="3"/>
  <c r="J573" i="3"/>
  <c r="I614" i="3"/>
  <c r="J614" i="3"/>
  <c r="J727" i="3"/>
  <c r="I727" i="3"/>
  <c r="K28" i="3"/>
  <c r="H362" i="3"/>
  <c r="I410" i="3"/>
  <c r="K410" i="3" s="1"/>
  <c r="I451" i="3"/>
  <c r="J451" i="3"/>
  <c r="J653" i="3"/>
  <c r="I653" i="3"/>
  <c r="J787" i="3"/>
  <c r="I787" i="3"/>
  <c r="J869" i="3"/>
  <c r="I869" i="3"/>
  <c r="J956" i="3"/>
  <c r="I956" i="3"/>
  <c r="J361" i="3"/>
  <c r="K361" i="3" s="1"/>
  <c r="H375" i="3"/>
  <c r="J392" i="3"/>
  <c r="K392" i="3" s="1"/>
  <c r="J409" i="3"/>
  <c r="K409" i="3" s="1"/>
  <c r="J427" i="3"/>
  <c r="K427" i="3" s="1"/>
  <c r="J432" i="3"/>
  <c r="K432" i="3" s="1"/>
  <c r="I442" i="3"/>
  <c r="K442" i="3" s="1"/>
  <c r="J447" i="3"/>
  <c r="K447" i="3" s="1"/>
  <c r="J455" i="3"/>
  <c r="K455" i="3" s="1"/>
  <c r="J474" i="3"/>
  <c r="K474" i="3" s="1"/>
  <c r="J497" i="3"/>
  <c r="K497" i="3" s="1"/>
  <c r="J502" i="3"/>
  <c r="K502" i="3" s="1"/>
  <c r="I537" i="3"/>
  <c r="K537" i="3" s="1"/>
  <c r="J582" i="3"/>
  <c r="K582" i="3" s="1"/>
  <c r="I585" i="3"/>
  <c r="K585" i="3" s="1"/>
  <c r="J598" i="3"/>
  <c r="K598" i="3" s="1"/>
  <c r="J600" i="3"/>
  <c r="K600" i="3" s="1"/>
  <c r="I612" i="3"/>
  <c r="K612" i="3" s="1"/>
  <c r="J619" i="3"/>
  <c r="K619" i="3" s="1"/>
  <c r="J635" i="3"/>
  <c r="K635" i="3" s="1"/>
  <c r="J647" i="3"/>
  <c r="K647" i="3" s="1"/>
  <c r="I650" i="3"/>
  <c r="K650" i="3" s="1"/>
  <c r="J652" i="3"/>
  <c r="K652" i="3" s="1"/>
  <c r="J669" i="3"/>
  <c r="K669" i="3" s="1"/>
  <c r="J675" i="3"/>
  <c r="K675" i="3" s="1"/>
  <c r="J699" i="3"/>
  <c r="K699" i="3" s="1"/>
  <c r="J728" i="3"/>
  <c r="K728" i="3" s="1"/>
  <c r="J739" i="3"/>
  <c r="K739" i="3" s="1"/>
  <c r="J741" i="3"/>
  <c r="K741" i="3" s="1"/>
  <c r="J747" i="3"/>
  <c r="K747" i="3" s="1"/>
  <c r="J757" i="3"/>
  <c r="K757" i="3" s="1"/>
  <c r="J759" i="3"/>
  <c r="K759" i="3" s="1"/>
  <c r="I770" i="3"/>
  <c r="K770" i="3" s="1"/>
  <c r="I786" i="3"/>
  <c r="K786" i="3" s="1"/>
  <c r="J789" i="3"/>
  <c r="K789" i="3" s="1"/>
  <c r="J801" i="3"/>
  <c r="K801" i="3" s="1"/>
  <c r="I806" i="3"/>
  <c r="K806" i="3" s="1"/>
  <c r="J809" i="3"/>
  <c r="K809" i="3" s="1"/>
  <c r="J811" i="3"/>
  <c r="K811" i="3" s="1"/>
  <c r="I816" i="3"/>
  <c r="K816" i="3" s="1"/>
  <c r="J833" i="3"/>
  <c r="K833" i="3" s="1"/>
  <c r="J851" i="3"/>
  <c r="K851" i="3" s="1"/>
  <c r="J870" i="3"/>
  <c r="K870" i="3" s="1"/>
  <c r="I936" i="3"/>
  <c r="K936" i="3" s="1"/>
  <c r="J955" i="3"/>
  <c r="K955" i="3" s="1"/>
  <c r="I960" i="3"/>
  <c r="K960" i="3" s="1"/>
  <c r="I549" i="3"/>
  <c r="H599" i="3"/>
  <c r="I698" i="3"/>
  <c r="I878" i="3"/>
  <c r="K878" i="3" s="1"/>
  <c r="I926" i="3"/>
  <c r="K926" i="3" s="1"/>
  <c r="K934" i="3"/>
  <c r="I946" i="3"/>
  <c r="K946" i="3" s="1"/>
  <c r="I958" i="3"/>
  <c r="K958" i="3" s="1"/>
  <c r="I781" i="3"/>
  <c r="K856" i="3"/>
  <c r="I889" i="3"/>
  <c r="K889" i="3" s="1"/>
  <c r="H523" i="3"/>
  <c r="I536" i="3"/>
  <c r="K536" i="3" s="1"/>
  <c r="J544" i="3"/>
  <c r="K544" i="3" s="1"/>
  <c r="I578" i="3"/>
  <c r="K578" i="3" s="1"/>
  <c r="J581" i="3"/>
  <c r="K581" i="3" s="1"/>
  <c r="I628" i="3"/>
  <c r="K628" i="3" s="1"/>
  <c r="H649" i="3"/>
  <c r="I690" i="3"/>
  <c r="K690" i="3" s="1"/>
  <c r="I704" i="3"/>
  <c r="K704" i="3" s="1"/>
  <c r="I740" i="3"/>
  <c r="K740" i="3" s="1"/>
  <c r="I754" i="3"/>
  <c r="K754" i="3" s="1"/>
  <c r="I758" i="3"/>
  <c r="K758" i="3" s="1"/>
  <c r="I929" i="3"/>
  <c r="K929" i="3" s="1"/>
  <c r="K939" i="3"/>
  <c r="I941" i="3"/>
  <c r="K941" i="3" s="1"/>
  <c r="J476" i="3"/>
  <c r="K476" i="3" s="1"/>
  <c r="I478" i="3"/>
  <c r="K478" i="3" s="1"/>
  <c r="I485" i="3"/>
  <c r="K485" i="3" s="1"/>
  <c r="I489" i="3"/>
  <c r="K489" i="3" s="1"/>
  <c r="J491" i="3"/>
  <c r="K491" i="3" s="1"/>
  <c r="I493" i="3"/>
  <c r="K493" i="3" s="1"/>
  <c r="J512" i="3"/>
  <c r="K512" i="3" s="1"/>
  <c r="I514" i="3"/>
  <c r="K514" i="3" s="1"/>
  <c r="I517" i="3"/>
  <c r="J518" i="3"/>
  <c r="K518" i="3" s="1"/>
  <c r="I520" i="3"/>
  <c r="K520" i="3" s="1"/>
  <c r="I547" i="3"/>
  <c r="K547" i="3" s="1"/>
  <c r="J558" i="3"/>
  <c r="K558" i="3" s="1"/>
  <c r="I566" i="3"/>
  <c r="K566" i="3" s="1"/>
  <c r="I595" i="3"/>
  <c r="K595" i="3" s="1"/>
  <c r="I623" i="3"/>
  <c r="K623" i="3" s="1"/>
  <c r="J626" i="3"/>
  <c r="K626" i="3" s="1"/>
  <c r="I634" i="3"/>
  <c r="K634" i="3" s="1"/>
  <c r="I637" i="3"/>
  <c r="K637" i="3" s="1"/>
  <c r="I646" i="3"/>
  <c r="K646" i="3" s="1"/>
  <c r="J649" i="3"/>
  <c r="I656" i="3"/>
  <c r="K656" i="3" s="1"/>
  <c r="I661" i="3"/>
  <c r="K661" i="3" s="1"/>
  <c r="I677" i="3"/>
  <c r="K677" i="3" s="1"/>
  <c r="I685" i="3"/>
  <c r="K685" i="3" s="1"/>
  <c r="J696" i="3"/>
  <c r="K696" i="3" s="1"/>
  <c r="I707" i="3"/>
  <c r="K707" i="3" s="1"/>
  <c r="I719" i="3"/>
  <c r="K719" i="3" s="1"/>
  <c r="I722" i="3"/>
  <c r="K722" i="3" s="1"/>
  <c r="K854" i="3"/>
  <c r="J379" i="3"/>
  <c r="K379" i="3" s="1"/>
  <c r="J387" i="3"/>
  <c r="K387" i="3" s="1"/>
  <c r="I436" i="3"/>
  <c r="K436" i="3" s="1"/>
  <c r="I462" i="3"/>
  <c r="K462" i="3" s="1"/>
  <c r="I471" i="3"/>
  <c r="K471" i="3" s="1"/>
  <c r="I487" i="3"/>
  <c r="K487" i="3" s="1"/>
  <c r="J524" i="3"/>
  <c r="K524" i="3" s="1"/>
  <c r="I542" i="3"/>
  <c r="K542" i="3" s="1"/>
  <c r="J569" i="3"/>
  <c r="K569" i="3" s="1"/>
  <c r="J572" i="3"/>
  <c r="K572" i="3" s="1"/>
  <c r="J602" i="3"/>
  <c r="J630" i="3"/>
  <c r="K630" i="3" s="1"/>
  <c r="I694" i="3"/>
  <c r="K694" i="3" s="1"/>
  <c r="I717" i="3"/>
  <c r="K717" i="3" s="1"/>
  <c r="I736" i="3"/>
  <c r="K736" i="3" s="1"/>
  <c r="I752" i="3"/>
  <c r="K752" i="3" s="1"/>
  <c r="J761" i="3"/>
  <c r="K761" i="3" s="1"/>
  <c r="K857" i="3"/>
  <c r="J925" i="3"/>
  <c r="K925" i="3" s="1"/>
  <c r="I930" i="3"/>
  <c r="K930" i="3" s="1"/>
  <c r="I942" i="3"/>
  <c r="K942" i="3" s="1"/>
  <c r="I957" i="3"/>
  <c r="K957" i="3" s="1"/>
  <c r="J65" i="3"/>
  <c r="I65" i="3"/>
  <c r="J69" i="3"/>
  <c r="I69" i="3"/>
  <c r="J177" i="3"/>
  <c r="I177" i="3"/>
  <c r="J61" i="3"/>
  <c r="I61" i="3"/>
  <c r="K62" i="3"/>
  <c r="J31" i="3"/>
  <c r="I31" i="3"/>
  <c r="J73" i="3"/>
  <c r="I73" i="3"/>
  <c r="I97" i="3"/>
  <c r="J97" i="3"/>
  <c r="I247" i="3"/>
  <c r="I37" i="3"/>
  <c r="K37" i="3" s="1"/>
  <c r="I60" i="3"/>
  <c r="K60" i="3" s="1"/>
  <c r="I89" i="3"/>
  <c r="K89" i="3" s="1"/>
  <c r="I138" i="3"/>
  <c r="K138" i="3" s="1"/>
  <c r="E156" i="3"/>
  <c r="I29" i="3"/>
  <c r="K29" i="3" s="1"/>
  <c r="I33" i="3"/>
  <c r="K33" i="3" s="1"/>
  <c r="J64" i="3"/>
  <c r="K64" i="3" s="1"/>
  <c r="J68" i="3"/>
  <c r="K68" i="3" s="1"/>
  <c r="I82" i="3"/>
  <c r="K82" i="3" s="1"/>
  <c r="I86" i="3"/>
  <c r="K86" i="3" s="1"/>
  <c r="I95" i="3"/>
  <c r="K95" i="3" s="1"/>
  <c r="I98" i="3"/>
  <c r="K98" i="3" s="1"/>
  <c r="J100" i="3"/>
  <c r="K100" i="3" s="1"/>
  <c r="I104" i="3"/>
  <c r="K104" i="3" s="1"/>
  <c r="J107" i="3"/>
  <c r="K107" i="3" s="1"/>
  <c r="I112" i="3"/>
  <c r="K112" i="3" s="1"/>
  <c r="J115" i="3"/>
  <c r="K115" i="3" s="1"/>
  <c r="I126" i="3"/>
  <c r="K126" i="3" s="1"/>
  <c r="I135" i="3"/>
  <c r="K135" i="3" s="1"/>
  <c r="I143" i="3"/>
  <c r="K143" i="3" s="1"/>
  <c r="J146" i="3"/>
  <c r="I151" i="3"/>
  <c r="K151" i="3" s="1"/>
  <c r="J154" i="3"/>
  <c r="K154" i="3" s="1"/>
  <c r="J169" i="3"/>
  <c r="K169" i="3" s="1"/>
  <c r="I181" i="3"/>
  <c r="K181" i="3" s="1"/>
  <c r="J184" i="3"/>
  <c r="K184" i="3" s="1"/>
  <c r="I193" i="3"/>
  <c r="K193" i="3" s="1"/>
  <c r="I197" i="3"/>
  <c r="K197" i="3" s="1"/>
  <c r="I205" i="3"/>
  <c r="K205" i="3" s="1"/>
  <c r="I213" i="3"/>
  <c r="K213" i="3" s="1"/>
  <c r="I221" i="3"/>
  <c r="K221" i="3" s="1"/>
  <c r="I230" i="3"/>
  <c r="K230" i="3" s="1"/>
  <c r="I244" i="3"/>
  <c r="K244" i="3" s="1"/>
  <c r="I268" i="3"/>
  <c r="K268" i="3" s="1"/>
  <c r="J270" i="3"/>
  <c r="K270" i="3" s="1"/>
  <c r="I274" i="3"/>
  <c r="K274" i="3" s="1"/>
  <c r="I287" i="3"/>
  <c r="K287" i="3" s="1"/>
  <c r="I300" i="3"/>
  <c r="K300" i="3" s="1"/>
  <c r="J302" i="3"/>
  <c r="K302" i="3" s="1"/>
  <c r="I306" i="3"/>
  <c r="K306" i="3" s="1"/>
  <c r="I319" i="3"/>
  <c r="K319" i="3" s="1"/>
  <c r="I332" i="3"/>
  <c r="K332" i="3" s="1"/>
  <c r="J334" i="3"/>
  <c r="K334" i="3" s="1"/>
  <c r="I338" i="3"/>
  <c r="K338" i="3" s="1"/>
  <c r="I351" i="3"/>
  <c r="K351" i="3" s="1"/>
  <c r="J363" i="3"/>
  <c r="I363" i="3"/>
  <c r="H382" i="3"/>
  <c r="J397" i="3"/>
  <c r="I397" i="3"/>
  <c r="J406" i="3"/>
  <c r="I418" i="3"/>
  <c r="K418" i="3" s="1"/>
  <c r="I437" i="3"/>
  <c r="K437" i="3" s="1"/>
  <c r="J507" i="3"/>
  <c r="I507" i="3"/>
  <c r="I511" i="3"/>
  <c r="J511" i="3"/>
  <c r="J535" i="3"/>
  <c r="I535" i="3"/>
  <c r="J246" i="3"/>
  <c r="I246" i="3"/>
  <c r="J257" i="3"/>
  <c r="I257" i="3"/>
  <c r="I236" i="3"/>
  <c r="J237" i="3"/>
  <c r="K237" i="3" s="1"/>
  <c r="I243" i="3"/>
  <c r="J265" i="3"/>
  <c r="I265" i="3"/>
  <c r="J297" i="3"/>
  <c r="I297" i="3"/>
  <c r="J329" i="3"/>
  <c r="I329" i="3"/>
  <c r="J425" i="3"/>
  <c r="I425" i="3"/>
  <c r="I429" i="3"/>
  <c r="K429" i="3" s="1"/>
  <c r="J431" i="3"/>
  <c r="K431" i="3" s="1"/>
  <c r="I459" i="3"/>
  <c r="J459" i="3"/>
  <c r="J480" i="3"/>
  <c r="K480" i="3" s="1"/>
  <c r="I523" i="3"/>
  <c r="J523" i="3"/>
  <c r="I531" i="3"/>
  <c r="J531" i="3"/>
  <c r="J368" i="3"/>
  <c r="I368" i="3"/>
  <c r="J402" i="3"/>
  <c r="I402" i="3"/>
  <c r="J408" i="3"/>
  <c r="I408" i="3"/>
  <c r="J273" i="3"/>
  <c r="I273" i="3"/>
  <c r="J305" i="3"/>
  <c r="I305" i="3"/>
  <c r="J337" i="3"/>
  <c r="I337" i="3"/>
  <c r="H381" i="3"/>
  <c r="J441" i="3"/>
  <c r="I441" i="3"/>
  <c r="I101" i="3"/>
  <c r="K101" i="3" s="1"/>
  <c r="I108" i="3"/>
  <c r="K108" i="3" s="1"/>
  <c r="I116" i="3"/>
  <c r="K116" i="3" s="1"/>
  <c r="I139" i="3"/>
  <c r="K139" i="3" s="1"/>
  <c r="I147" i="3"/>
  <c r="K147" i="3" s="1"/>
  <c r="I155" i="3"/>
  <c r="K155" i="3" s="1"/>
  <c r="I163" i="3"/>
  <c r="K163" i="3" s="1"/>
  <c r="I170" i="3"/>
  <c r="K170" i="3" s="1"/>
  <c r="I185" i="3"/>
  <c r="K185" i="3" s="1"/>
  <c r="I201" i="3"/>
  <c r="K201" i="3" s="1"/>
  <c r="I209" i="3"/>
  <c r="K209" i="3" s="1"/>
  <c r="I217" i="3"/>
  <c r="K217" i="3" s="1"/>
  <c r="J240" i="3"/>
  <c r="I240" i="3"/>
  <c r="I251" i="3"/>
  <c r="K251" i="3" s="1"/>
  <c r="I258" i="3"/>
  <c r="K258" i="3" s="1"/>
  <c r="I271" i="3"/>
  <c r="K271" i="3" s="1"/>
  <c r="I284" i="3"/>
  <c r="K284" i="3" s="1"/>
  <c r="J286" i="3"/>
  <c r="K286" i="3" s="1"/>
  <c r="I290" i="3"/>
  <c r="K290" i="3" s="1"/>
  <c r="I303" i="3"/>
  <c r="K303" i="3" s="1"/>
  <c r="I316" i="3"/>
  <c r="K316" i="3" s="1"/>
  <c r="J318" i="3"/>
  <c r="K318" i="3" s="1"/>
  <c r="I322" i="3"/>
  <c r="K322" i="3" s="1"/>
  <c r="I335" i="3"/>
  <c r="K335" i="3" s="1"/>
  <c r="I348" i="3"/>
  <c r="K348" i="3" s="1"/>
  <c r="J350" i="3"/>
  <c r="K350" i="3" s="1"/>
  <c r="I354" i="3"/>
  <c r="K354" i="3" s="1"/>
  <c r="I358" i="3"/>
  <c r="K358" i="3" s="1"/>
  <c r="J360" i="3"/>
  <c r="K360" i="3" s="1"/>
  <c r="J383" i="3"/>
  <c r="K383" i="3" s="1"/>
  <c r="I446" i="3"/>
  <c r="J446" i="3"/>
  <c r="J450" i="3"/>
  <c r="K450" i="3" s="1"/>
  <c r="I501" i="3"/>
  <c r="K501" i="3" s="1"/>
  <c r="J281" i="3"/>
  <c r="I281" i="3"/>
  <c r="J313" i="3"/>
  <c r="I313" i="3"/>
  <c r="J345" i="3"/>
  <c r="I345" i="3"/>
  <c r="J369" i="3"/>
  <c r="I369" i="3"/>
  <c r="J386" i="3"/>
  <c r="I386" i="3"/>
  <c r="J403" i="3"/>
  <c r="I403" i="3"/>
  <c r="J467" i="3"/>
  <c r="I467" i="3"/>
  <c r="I488" i="3"/>
  <c r="J488" i="3"/>
  <c r="J521" i="3"/>
  <c r="I521" i="3"/>
  <c r="I545" i="3"/>
  <c r="J545" i="3"/>
  <c r="J384" i="3"/>
  <c r="I384" i="3"/>
  <c r="J444" i="3"/>
  <c r="I444" i="3"/>
  <c r="J482" i="3"/>
  <c r="I482" i="3"/>
  <c r="I510" i="3"/>
  <c r="J510" i="3"/>
  <c r="J515" i="3"/>
  <c r="I515" i="3"/>
  <c r="J527" i="3"/>
  <c r="I527" i="3"/>
  <c r="J289" i="3"/>
  <c r="I289" i="3"/>
  <c r="J321" i="3"/>
  <c r="I321" i="3"/>
  <c r="J353" i="3"/>
  <c r="I353" i="3"/>
  <c r="I365" i="3"/>
  <c r="J365" i="3"/>
  <c r="I399" i="3"/>
  <c r="J399" i="3"/>
  <c r="J433" i="3"/>
  <c r="I433" i="3"/>
  <c r="I458" i="3"/>
  <c r="J458" i="3"/>
  <c r="J465" i="3"/>
  <c r="I465" i="3"/>
  <c r="J468" i="3"/>
  <c r="I468" i="3"/>
  <c r="J522" i="3"/>
  <c r="I522" i="3"/>
  <c r="I420" i="3"/>
  <c r="K420" i="3" s="1"/>
  <c r="J422" i="3"/>
  <c r="K422" i="3" s="1"/>
  <c r="I426" i="3"/>
  <c r="K426" i="3" s="1"/>
  <c r="I439" i="3"/>
  <c r="K439" i="3" s="1"/>
  <c r="I475" i="3"/>
  <c r="J475" i="3"/>
  <c r="I499" i="3"/>
  <c r="K499" i="3" s="1"/>
  <c r="I508" i="3"/>
  <c r="K508" i="3" s="1"/>
  <c r="I529" i="3"/>
  <c r="K529" i="3" s="1"/>
  <c r="I562" i="3"/>
  <c r="K562" i="3" s="1"/>
  <c r="J580" i="3"/>
  <c r="K580" i="3" s="1"/>
  <c r="J596" i="3"/>
  <c r="K596" i="3" s="1"/>
  <c r="J640" i="3"/>
  <c r="I640" i="3"/>
  <c r="J394" i="3"/>
  <c r="I394" i="3"/>
  <c r="J417" i="3"/>
  <c r="I417" i="3"/>
  <c r="J449" i="3"/>
  <c r="I449" i="3"/>
  <c r="J495" i="3"/>
  <c r="I495" i="3"/>
  <c r="J539" i="3"/>
  <c r="I539" i="3"/>
  <c r="J541" i="3"/>
  <c r="I541" i="3"/>
  <c r="J550" i="3"/>
  <c r="K550" i="3" s="1"/>
  <c r="J555" i="3"/>
  <c r="I555" i="3"/>
  <c r="J559" i="3"/>
  <c r="K559" i="3" s="1"/>
  <c r="J473" i="3"/>
  <c r="I473" i="3"/>
  <c r="J509" i="3"/>
  <c r="I509" i="3"/>
  <c r="I551" i="3"/>
  <c r="J551" i="3"/>
  <c r="I563" i="3"/>
  <c r="J563" i="3"/>
  <c r="J688" i="3"/>
  <c r="I688" i="3"/>
  <c r="I579" i="3"/>
  <c r="J579" i="3"/>
  <c r="J621" i="3"/>
  <c r="I621" i="3"/>
  <c r="J672" i="3"/>
  <c r="I672" i="3"/>
  <c r="K570" i="3"/>
  <c r="I584" i="3"/>
  <c r="J584" i="3"/>
  <c r="K593" i="3"/>
  <c r="I648" i="3"/>
  <c r="J648" i="3"/>
  <c r="J454" i="3"/>
  <c r="I454" i="3"/>
  <c r="J549" i="3"/>
  <c r="I556" i="3"/>
  <c r="K556" i="3" s="1"/>
  <c r="J564" i="3"/>
  <c r="K564" i="3" s="1"/>
  <c r="I568" i="3"/>
  <c r="K568" i="3" s="1"/>
  <c r="J543" i="3"/>
  <c r="I543" i="3"/>
  <c r="I571" i="3"/>
  <c r="J571" i="3"/>
  <c r="J577" i="3"/>
  <c r="K577" i="3" s="1"/>
  <c r="J587" i="3"/>
  <c r="I587" i="3"/>
  <c r="J589" i="3"/>
  <c r="K589" i="3" s="1"/>
  <c r="I591" i="3"/>
  <c r="K591" i="3" s="1"/>
  <c r="K617" i="3"/>
  <c r="I643" i="3"/>
  <c r="J643" i="3"/>
  <c r="J674" i="3"/>
  <c r="I674" i="3"/>
  <c r="J698" i="3"/>
  <c r="I709" i="3"/>
  <c r="J709" i="3"/>
  <c r="J608" i="3"/>
  <c r="I608" i="3"/>
  <c r="J624" i="3"/>
  <c r="I624" i="3"/>
  <c r="J682" i="3"/>
  <c r="I682" i="3"/>
  <c r="J692" i="3"/>
  <c r="K692" i="3" s="1"/>
  <c r="I609" i="3"/>
  <c r="J609" i="3"/>
  <c r="I618" i="3"/>
  <c r="J618" i="3"/>
  <c r="I625" i="3"/>
  <c r="J625" i="3"/>
  <c r="J639" i="3"/>
  <c r="I639" i="3"/>
  <c r="J730" i="3"/>
  <c r="I730" i="3"/>
  <c r="I676" i="3"/>
  <c r="J676" i="3"/>
  <c r="I668" i="3"/>
  <c r="J668" i="3"/>
  <c r="J726" i="3"/>
  <c r="I726" i="3"/>
  <c r="J654" i="3"/>
  <c r="I654" i="3"/>
  <c r="J667" i="3"/>
  <c r="H698" i="3"/>
  <c r="J705" i="3"/>
  <c r="I705" i="3"/>
  <c r="J715" i="3"/>
  <c r="K715" i="3" s="1"/>
  <c r="J745" i="3"/>
  <c r="K745" i="3" s="1"/>
  <c r="J724" i="3"/>
  <c r="I724" i="3"/>
  <c r="J746" i="3"/>
  <c r="I746" i="3"/>
  <c r="I753" i="3"/>
  <c r="J753" i="3"/>
  <c r="I769" i="3"/>
  <c r="J769" i="3"/>
  <c r="J718" i="3"/>
  <c r="I718" i="3"/>
  <c r="I737" i="3"/>
  <c r="J737" i="3"/>
  <c r="J808" i="3"/>
  <c r="I808" i="3"/>
  <c r="J850" i="3"/>
  <c r="I850" i="3"/>
  <c r="K611" i="3"/>
  <c r="H632" i="3"/>
  <c r="J695" i="3"/>
  <c r="I695" i="3"/>
  <c r="J720" i="3"/>
  <c r="K720" i="3" s="1"/>
  <c r="J744" i="3"/>
  <c r="I744" i="3"/>
  <c r="J751" i="3"/>
  <c r="I751" i="3"/>
  <c r="J962" i="3"/>
  <c r="I962" i="3"/>
  <c r="J687" i="3"/>
  <c r="I687" i="3"/>
  <c r="J701" i="3"/>
  <c r="I701" i="3"/>
  <c r="J714" i="3"/>
  <c r="K714" i="3" s="1"/>
  <c r="J725" i="3"/>
  <c r="I725" i="3"/>
  <c r="I733" i="3"/>
  <c r="K733" i="3" s="1"/>
  <c r="J954" i="3"/>
  <c r="I954" i="3"/>
  <c r="K590" i="3"/>
  <c r="J592" i="3"/>
  <c r="K592" i="3" s="1"/>
  <c r="I601" i="3"/>
  <c r="K601" i="3" s="1"/>
  <c r="I632" i="3"/>
  <c r="J636" i="3"/>
  <c r="K636" i="3" s="1"/>
  <c r="I642" i="3"/>
  <c r="K642" i="3" s="1"/>
  <c r="J659" i="3"/>
  <c r="K659" i="3" s="1"/>
  <c r="I666" i="3"/>
  <c r="J679" i="3"/>
  <c r="I679" i="3"/>
  <c r="J691" i="3"/>
  <c r="K691" i="3" s="1"/>
  <c r="J710" i="3"/>
  <c r="K710" i="3" s="1"/>
  <c r="I735" i="3"/>
  <c r="K735" i="3" s="1"/>
  <c r="I657" i="3"/>
  <c r="K657" i="3" s="1"/>
  <c r="J671" i="3"/>
  <c r="I671" i="3"/>
  <c r="J683" i="3"/>
  <c r="K683" i="3" s="1"/>
  <c r="I708" i="3"/>
  <c r="K708" i="3" s="1"/>
  <c r="J738" i="3"/>
  <c r="K738" i="3" s="1"/>
  <c r="I756" i="3"/>
  <c r="K756" i="3" s="1"/>
  <c r="J732" i="3"/>
  <c r="I732" i="3"/>
  <c r="J783" i="3"/>
  <c r="I783" i="3"/>
  <c r="J812" i="3"/>
  <c r="I812" i="3"/>
  <c r="J821" i="3"/>
  <c r="K821" i="3" s="1"/>
  <c r="J828" i="3"/>
  <c r="I828" i="3"/>
  <c r="J804" i="3"/>
  <c r="I804" i="3"/>
  <c r="J868" i="3"/>
  <c r="I868" i="3"/>
  <c r="J825" i="3"/>
  <c r="K825" i="3" s="1"/>
  <c r="H825" i="3"/>
  <c r="J842" i="3"/>
  <c r="I842" i="3"/>
  <c r="J932" i="3"/>
  <c r="I932" i="3"/>
  <c r="I778" i="3"/>
  <c r="K778" i="3" s="1"/>
  <c r="I791" i="3"/>
  <c r="K791" i="3" s="1"/>
  <c r="I794" i="3"/>
  <c r="K794" i="3" s="1"/>
  <c r="I802" i="3"/>
  <c r="K802" i="3" s="1"/>
  <c r="I820" i="3"/>
  <c r="K820" i="3" s="1"/>
  <c r="J845" i="3"/>
  <c r="I845" i="3"/>
  <c r="J871" i="3"/>
  <c r="I871" i="3"/>
  <c r="J876" i="3"/>
  <c r="I876" i="3"/>
  <c r="J887" i="3"/>
  <c r="I887" i="3"/>
  <c r="J949" i="3"/>
  <c r="J950" i="3" s="1"/>
  <c r="D34" i="2" s="1"/>
  <c r="I949" i="3"/>
  <c r="J788" i="3"/>
  <c r="K788" i="3" s="1"/>
  <c r="J797" i="3"/>
  <c r="K797" i="3" s="1"/>
  <c r="J817" i="3"/>
  <c r="K817" i="3" s="1"/>
  <c r="J834" i="3"/>
  <c r="I834" i="3"/>
  <c r="J838" i="3"/>
  <c r="I838" i="3"/>
  <c r="J888" i="3"/>
  <c r="I888" i="3"/>
  <c r="K933" i="3"/>
  <c r="J826" i="3"/>
  <c r="I826" i="3"/>
  <c r="I847" i="3"/>
  <c r="J883" i="3"/>
  <c r="I883" i="3"/>
  <c r="I823" i="3"/>
  <c r="K823" i="3" s="1"/>
  <c r="I837" i="3"/>
  <c r="K837" i="3" s="1"/>
  <c r="I844" i="3"/>
  <c r="K844" i="3" s="1"/>
  <c r="I867" i="3"/>
  <c r="K867" i="3" s="1"/>
  <c r="I875" i="3"/>
  <c r="K875" i="3" s="1"/>
  <c r="I882" i="3"/>
  <c r="K882" i="3" s="1"/>
  <c r="I931" i="3"/>
  <c r="K931" i="3" s="1"/>
  <c r="I948" i="3"/>
  <c r="K948" i="3" s="1"/>
  <c r="I953" i="3"/>
  <c r="I961" i="3"/>
  <c r="K961" i="3" s="1"/>
  <c r="K790" i="3" l="1"/>
  <c r="K416" i="3"/>
  <c r="K781" i="3"/>
  <c r="K880" i="3"/>
  <c r="K406" i="3"/>
  <c r="K782" i="3"/>
  <c r="K247" i="3"/>
  <c r="K890" i="3"/>
  <c r="K382" i="3"/>
  <c r="K461" i="3"/>
  <c r="K30" i="3"/>
  <c r="K888" i="3"/>
  <c r="K843" i="3"/>
  <c r="K575" i="3"/>
  <c r="K573" i="3"/>
  <c r="K732" i="3"/>
  <c r="K549" i="3"/>
  <c r="K624" i="3"/>
  <c r="K515" i="3"/>
  <c r="K346" i="3"/>
  <c r="K804" i="3"/>
  <c r="K687" i="3"/>
  <c r="K751" i="3"/>
  <c r="K517" i="3"/>
  <c r="K744" i="3"/>
  <c r="K932" i="3"/>
  <c r="K850" i="3"/>
  <c r="K297" i="3"/>
  <c r="K869" i="3"/>
  <c r="K807" i="3"/>
  <c r="K649" i="3"/>
  <c r="K523" i="3"/>
  <c r="K727" i="3"/>
  <c r="K693" i="3"/>
  <c r="K381" i="3"/>
  <c r="K746" i="3"/>
  <c r="K321" i="3"/>
  <c r="K243" i="3"/>
  <c r="K845" i="3"/>
  <c r="K503" i="3"/>
  <c r="K438" i="3"/>
  <c r="K448" i="3"/>
  <c r="K531" i="3"/>
  <c r="I53" i="3"/>
  <c r="C8" i="2" s="1"/>
  <c r="J963" i="3"/>
  <c r="D35" i="2" s="1"/>
  <c r="K718" i="3"/>
  <c r="K724" i="3"/>
  <c r="K61" i="3"/>
  <c r="K58" i="3" s="1"/>
  <c r="K795" i="3"/>
  <c r="K793" i="3" s="1"/>
  <c r="K538" i="3"/>
  <c r="K456" i="3"/>
  <c r="K419" i="3"/>
  <c r="K853" i="3"/>
  <c r="K632" i="3"/>
  <c r="K417" i="3"/>
  <c r="K289" i="3"/>
  <c r="K482" i="3"/>
  <c r="K614" i="3"/>
  <c r="K613" i="3" s="1"/>
  <c r="K742" i="3"/>
  <c r="K602" i="3"/>
  <c r="K473" i="3"/>
  <c r="K329" i="3"/>
  <c r="J943" i="3"/>
  <c r="D33" i="2" s="1"/>
  <c r="K883" i="3"/>
  <c r="K671" i="3"/>
  <c r="K698" i="3"/>
  <c r="K375" i="3"/>
  <c r="K586" i="3"/>
  <c r="K937" i="3"/>
  <c r="K772" i="3"/>
  <c r="K705" i="3"/>
  <c r="K446" i="3"/>
  <c r="J172" i="3"/>
  <c r="D12" i="2" s="1"/>
  <c r="J53" i="3"/>
  <c r="D8" i="2" s="1"/>
  <c r="K956" i="3"/>
  <c r="K443" i="3"/>
  <c r="K716" i="3"/>
  <c r="K599" i="3"/>
  <c r="K805" i="3"/>
  <c r="K34" i="3"/>
  <c r="K726" i="3"/>
  <c r="K386" i="3"/>
  <c r="K281" i="3"/>
  <c r="K248" i="3"/>
  <c r="K305" i="3"/>
  <c r="K368" i="3"/>
  <c r="K583" i="3"/>
  <c r="K554" i="3"/>
  <c r="K391" i="3"/>
  <c r="K374" i="3"/>
  <c r="K709" i="3"/>
  <c r="K384" i="3"/>
  <c r="K467" i="3"/>
  <c r="K369" i="3"/>
  <c r="K441" i="3"/>
  <c r="K273" i="3"/>
  <c r="K189" i="3"/>
  <c r="K35" i="3"/>
  <c r="J232" i="3"/>
  <c r="D13" i="2" s="1"/>
  <c r="K787" i="3"/>
  <c r="K451" i="3"/>
  <c r="K729" i="3"/>
  <c r="K847" i="3"/>
  <c r="K938" i="3"/>
  <c r="K44" i="3"/>
  <c r="K887" i="3"/>
  <c r="K674" i="3"/>
  <c r="K543" i="3"/>
  <c r="K468" i="3"/>
  <c r="K345" i="3"/>
  <c r="K408" i="3"/>
  <c r="K670" i="3"/>
  <c r="K516" i="3"/>
  <c r="K356" i="3"/>
  <c r="K760" i="3"/>
  <c r="K85" i="3"/>
  <c r="K123" i="3"/>
  <c r="K737" i="3"/>
  <c r="K584" i="3"/>
  <c r="K563" i="3"/>
  <c r="K97" i="3"/>
  <c r="K79" i="3"/>
  <c r="J604" i="3"/>
  <c r="D16" i="2" s="1"/>
  <c r="K161" i="3"/>
  <c r="K658" i="3"/>
  <c r="K725" i="3"/>
  <c r="K618" i="3"/>
  <c r="K454" i="3"/>
  <c r="K394" i="3"/>
  <c r="K465" i="3"/>
  <c r="K511" i="3"/>
  <c r="K194" i="3"/>
  <c r="K177" i="3"/>
  <c r="K175" i="3" s="1"/>
  <c r="K396" i="3"/>
  <c r="K620" i="3"/>
  <c r="K832" i="3"/>
  <c r="K470" i="3"/>
  <c r="K818" i="3"/>
  <c r="J858" i="3"/>
  <c r="D20" i="2" s="1"/>
  <c r="J253" i="3"/>
  <c r="D14" i="2" s="1"/>
  <c r="K796" i="3"/>
  <c r="K579" i="3"/>
  <c r="J891" i="3"/>
  <c r="D21" i="2" s="1"/>
  <c r="K834" i="3"/>
  <c r="K871" i="3"/>
  <c r="K679" i="3"/>
  <c r="K688" i="3"/>
  <c r="K509" i="3"/>
  <c r="K495" i="3"/>
  <c r="K640" i="3"/>
  <c r="K521" i="3"/>
  <c r="K397" i="3"/>
  <c r="K73" i="3"/>
  <c r="K72" i="3" s="1"/>
  <c r="K69" i="3"/>
  <c r="K66" i="3" s="1"/>
  <c r="K653" i="3"/>
  <c r="K362" i="3"/>
  <c r="K552" i="3"/>
  <c r="K463" i="3"/>
  <c r="K810" i="3"/>
  <c r="K949" i="3"/>
  <c r="K945" i="3" s="1"/>
  <c r="K808" i="3"/>
  <c r="K654" i="3"/>
  <c r="K353" i="3"/>
  <c r="K527" i="3"/>
  <c r="K444" i="3"/>
  <c r="K403" i="3"/>
  <c r="K313" i="3"/>
  <c r="K337" i="3"/>
  <c r="K402" i="3"/>
  <c r="K425" i="3"/>
  <c r="K265" i="3"/>
  <c r="K852" i="3"/>
  <c r="K498" i="3"/>
  <c r="K826" i="3"/>
  <c r="K822" i="3" s="1"/>
  <c r="K842" i="3"/>
  <c r="K868" i="3"/>
  <c r="K783" i="3"/>
  <c r="K695" i="3"/>
  <c r="K682" i="3"/>
  <c r="K449" i="3"/>
  <c r="K226" i="3"/>
  <c r="K168" i="3"/>
  <c r="K31" i="3"/>
  <c r="K748" i="3"/>
  <c r="K378" i="3"/>
  <c r="K700" i="3"/>
  <c r="K528" i="3"/>
  <c r="K428" i="3"/>
  <c r="I950" i="3"/>
  <c r="I764" i="3"/>
  <c r="C19" i="2" s="1"/>
  <c r="K668" i="3"/>
  <c r="K609" i="3"/>
  <c r="K236" i="3"/>
  <c r="I253" i="3"/>
  <c r="C14" i="2" s="1"/>
  <c r="I90" i="3"/>
  <c r="C9" i="2" s="1"/>
  <c r="K838" i="3"/>
  <c r="K876" i="3"/>
  <c r="K828" i="3"/>
  <c r="K827" i="3" s="1"/>
  <c r="K962" i="3"/>
  <c r="K753" i="3"/>
  <c r="K639" i="3"/>
  <c r="K571" i="3"/>
  <c r="K541" i="3"/>
  <c r="K475" i="3"/>
  <c r="K433" i="3"/>
  <c r="I411" i="3"/>
  <c r="C15" i="2" s="1"/>
  <c r="K257" i="3"/>
  <c r="K608" i="3"/>
  <c r="I662" i="3"/>
  <c r="C17" i="2" s="1"/>
  <c r="J411" i="3"/>
  <c r="D15" i="2" s="1"/>
  <c r="J662" i="3"/>
  <c r="D17" i="2" s="1"/>
  <c r="K648" i="3"/>
  <c r="K672" i="3"/>
  <c r="K539" i="3"/>
  <c r="K488" i="3"/>
  <c r="K246" i="3"/>
  <c r="K507" i="3"/>
  <c r="K676" i="3"/>
  <c r="I172" i="3"/>
  <c r="C12" i="2" s="1"/>
  <c r="J120" i="3"/>
  <c r="D10" i="2" s="1"/>
  <c r="I943" i="3"/>
  <c r="C33" i="2" s="1"/>
  <c r="K666" i="3"/>
  <c r="I711" i="3"/>
  <c r="C18" i="2" s="1"/>
  <c r="J764" i="3"/>
  <c r="D19" i="2" s="1"/>
  <c r="K625" i="3"/>
  <c r="I891" i="3"/>
  <c r="C21" i="2" s="1"/>
  <c r="K812" i="3"/>
  <c r="K954" i="3"/>
  <c r="K701" i="3"/>
  <c r="K730" i="3"/>
  <c r="K587" i="3"/>
  <c r="K621" i="3"/>
  <c r="K551" i="3"/>
  <c r="K555" i="3"/>
  <c r="K399" i="3"/>
  <c r="K510" i="3"/>
  <c r="K240" i="3"/>
  <c r="K65" i="3"/>
  <c r="K63" i="3" s="1"/>
  <c r="I156" i="3"/>
  <c r="J156" i="3"/>
  <c r="J158" i="3" s="1"/>
  <c r="D11" i="2" s="1"/>
  <c r="I232" i="3"/>
  <c r="C13" i="2" s="1"/>
  <c r="I963" i="3"/>
  <c r="C35" i="2" s="1"/>
  <c r="K953" i="3"/>
  <c r="K769" i="3"/>
  <c r="K767" i="3" s="1"/>
  <c r="J711" i="3"/>
  <c r="D18" i="2" s="1"/>
  <c r="K667" i="3"/>
  <c r="K643" i="3"/>
  <c r="K522" i="3"/>
  <c r="K458" i="3"/>
  <c r="K365" i="3"/>
  <c r="K545" i="3"/>
  <c r="K459" i="3"/>
  <c r="K535" i="3"/>
  <c r="K363" i="3"/>
  <c r="I120" i="3"/>
  <c r="C10" i="2" s="1"/>
  <c r="K146" i="3"/>
  <c r="J90" i="3"/>
  <c r="D9" i="2" s="1"/>
  <c r="K24" i="3"/>
  <c r="I858" i="3"/>
  <c r="C20" i="2" s="1"/>
  <c r="I604" i="3"/>
  <c r="C16" i="2" s="1"/>
  <c r="J951" i="3" l="1"/>
  <c r="C34" i="2"/>
  <c r="K835" i="3"/>
  <c r="K780" i="3"/>
  <c r="K841" i="3"/>
  <c r="J605" i="3"/>
  <c r="J54" i="3"/>
  <c r="J233" i="3"/>
  <c r="K924" i="3"/>
  <c r="K923" i="3" s="1"/>
  <c r="P923" i="3" s="1"/>
  <c r="K877" i="3"/>
  <c r="K702" i="3"/>
  <c r="J966" i="3"/>
  <c r="J967" i="3" s="1"/>
  <c r="J988" i="3" s="1"/>
  <c r="J859" i="3"/>
  <c r="K27" i="3"/>
  <c r="K23" i="3" s="1"/>
  <c r="J944" i="3"/>
  <c r="K846" i="3"/>
  <c r="J121" i="3"/>
  <c r="J173" i="3"/>
  <c r="K256" i="3"/>
  <c r="K713" i="3"/>
  <c r="P713" i="3" s="1"/>
  <c r="K800" i="3"/>
  <c r="K174" i="3"/>
  <c r="Q174" i="3" s="1"/>
  <c r="K616" i="3"/>
  <c r="K644" i="3"/>
  <c r="K160" i="3"/>
  <c r="P160" i="3" s="1"/>
  <c r="K560" i="3"/>
  <c r="K863" i="3"/>
  <c r="K357" i="3"/>
  <c r="K156" i="3"/>
  <c r="K131" i="3" s="1"/>
  <c r="K122" i="3" s="1"/>
  <c r="Q122" i="3" s="1"/>
  <c r="K469" i="3"/>
  <c r="K496" i="3"/>
  <c r="K629" i="3"/>
  <c r="K56" i="3"/>
  <c r="K55" i="3" s="1"/>
  <c r="K831" i="3"/>
  <c r="K92" i="3"/>
  <c r="P92" i="3" s="1"/>
  <c r="J895" i="3"/>
  <c r="J896" i="3" s="1"/>
  <c r="J917" i="3" s="1"/>
  <c r="J254" i="3"/>
  <c r="K414" i="3"/>
  <c r="J412" i="3"/>
  <c r="J892" i="3"/>
  <c r="K235" i="3"/>
  <c r="K234" i="3" s="1"/>
  <c r="K952" i="3"/>
  <c r="I158" i="3"/>
  <c r="J964" i="3"/>
  <c r="I966" i="3"/>
  <c r="J712" i="3"/>
  <c r="J663" i="3"/>
  <c r="K665" i="3"/>
  <c r="K607" i="3"/>
  <c r="P945" i="3"/>
  <c r="Q945" i="3"/>
  <c r="J765" i="3"/>
  <c r="J91" i="3"/>
  <c r="J159" i="3" l="1"/>
  <c r="C11" i="2"/>
  <c r="J996" i="3"/>
  <c r="K664" i="3"/>
  <c r="P664" i="3" s="1"/>
  <c r="K830" i="3"/>
  <c r="K766" i="3" s="1"/>
  <c r="K860" i="3"/>
  <c r="Q860" i="3" s="1"/>
  <c r="Q923" i="3"/>
  <c r="Q160" i="3"/>
  <c r="K255" i="3"/>
  <c r="Q255" i="3" s="1"/>
  <c r="Q713" i="3"/>
  <c r="Q92" i="3"/>
  <c r="P174" i="3"/>
  <c r="P122" i="3"/>
  <c r="K606" i="3"/>
  <c r="P606" i="3" s="1"/>
  <c r="I895" i="3"/>
  <c r="I916" i="3" s="1"/>
  <c r="J919" i="3" s="1"/>
  <c r="K413" i="3"/>
  <c r="Q234" i="3"/>
  <c r="P234" i="3"/>
  <c r="Q23" i="3"/>
  <c r="P23" i="3"/>
  <c r="Q55" i="3"/>
  <c r="P55" i="3"/>
  <c r="J969" i="3"/>
  <c r="I987" i="3"/>
  <c r="Q952" i="3"/>
  <c r="P952" i="3"/>
  <c r="Q664" i="3" l="1"/>
  <c r="P860" i="3"/>
  <c r="P255" i="3"/>
  <c r="Q606" i="3"/>
  <c r="J898" i="3"/>
  <c r="P413" i="3"/>
  <c r="Q413" i="3"/>
  <c r="I995" i="3"/>
  <c r="J998" i="3" s="1"/>
  <c r="J1012" i="3" s="1"/>
  <c r="J990" i="3"/>
  <c r="CN34" i="2" l="1"/>
  <c r="CO34" i="2"/>
  <c r="CN35" i="2"/>
  <c r="CO35" i="2"/>
  <c r="CN33" i="2"/>
  <c r="CO33" i="2"/>
  <c r="CN9" i="2"/>
  <c r="CN10" i="2"/>
  <c r="CN11" i="2"/>
  <c r="CN12" i="2"/>
  <c r="CN13" i="2"/>
  <c r="CN14" i="2"/>
  <c r="CN15" i="2"/>
  <c r="CN16" i="2"/>
  <c r="CN17" i="2"/>
  <c r="CN18" i="2"/>
  <c r="CN19" i="2"/>
  <c r="CN20" i="2"/>
  <c r="CN21" i="2"/>
  <c r="CN8" i="2"/>
  <c r="BF21" i="2"/>
  <c r="BF20" i="2"/>
  <c r="BF19" i="2"/>
  <c r="BF18" i="2"/>
  <c r="BF17" i="2"/>
  <c r="BF16" i="2"/>
  <c r="BF15" i="2"/>
  <c r="BF14" i="2"/>
  <c r="BF13" i="2"/>
  <c r="BF12" i="2"/>
  <c r="BF11" i="2"/>
  <c r="BF10" i="2"/>
  <c r="BF9" i="2"/>
  <c r="BF8" i="2"/>
  <c r="AT21" i="2"/>
  <c r="AT20" i="2"/>
  <c r="AT19" i="2"/>
  <c r="AT18" i="2"/>
  <c r="AT17" i="2"/>
  <c r="AT16" i="2"/>
  <c r="AT15" i="2"/>
  <c r="AT14" i="2"/>
  <c r="AT13" i="2"/>
  <c r="AT12" i="2"/>
  <c r="AT11" i="2"/>
  <c r="AT10" i="2"/>
  <c r="AT9" i="2"/>
  <c r="AT8" i="2"/>
  <c r="AX21" i="2"/>
  <c r="AX20" i="2"/>
  <c r="AX19" i="2"/>
  <c r="AX18" i="2"/>
  <c r="AX17" i="2"/>
  <c r="AX16" i="2"/>
  <c r="AX15" i="2"/>
  <c r="AX14" i="2"/>
  <c r="AX13" i="2"/>
  <c r="AX12" i="2"/>
  <c r="AX11" i="2"/>
  <c r="AX10" i="2"/>
  <c r="AX9" i="2"/>
  <c r="AX8" i="2"/>
  <c r="BB21" i="2"/>
  <c r="BB20" i="2"/>
  <c r="BB19" i="2"/>
  <c r="BB18" i="2"/>
  <c r="BB17" i="2"/>
  <c r="BB16" i="2"/>
  <c r="BB15" i="2"/>
  <c r="BB14" i="2"/>
  <c r="BB13" i="2"/>
  <c r="BB12" i="2"/>
  <c r="BB11" i="2"/>
  <c r="BB10" i="2"/>
  <c r="BB9" i="2"/>
  <c r="BB8" i="2"/>
  <c r="BJ21" i="2"/>
  <c r="BJ20" i="2"/>
  <c r="BJ19" i="2"/>
  <c r="BJ18" i="2"/>
  <c r="BJ17" i="2"/>
  <c r="BJ16" i="2"/>
  <c r="BJ15" i="2"/>
  <c r="BJ14" i="2"/>
  <c r="BJ13" i="2"/>
  <c r="BJ12" i="2"/>
  <c r="BJ11" i="2"/>
  <c r="BJ10" i="2"/>
  <c r="BJ9" i="2"/>
  <c r="BJ8" i="2"/>
  <c r="J20" i="2" l="1"/>
  <c r="N20" i="2"/>
  <c r="R20" i="2"/>
  <c r="V20" i="2"/>
  <c r="Z20" i="2"/>
  <c r="AD20" i="2"/>
  <c r="AH20" i="2"/>
  <c r="AL20" i="2"/>
  <c r="AP20" i="2"/>
  <c r="BN20" i="2"/>
  <c r="CO20" i="2" l="1"/>
  <c r="BE20" i="2" l="1"/>
  <c r="BC20" i="2"/>
  <c r="AU20" i="2" l="1"/>
  <c r="AQ20" i="2"/>
  <c r="AW20" i="2"/>
  <c r="AS20" i="2"/>
  <c r="BG20" i="2"/>
  <c r="AY20" i="2"/>
  <c r="BI20" i="2"/>
  <c r="BA20" i="2"/>
  <c r="O20" i="2"/>
  <c r="S20" i="2"/>
  <c r="AE20" i="2"/>
  <c r="AM20" i="2"/>
  <c r="G20" i="2"/>
  <c r="AA20" i="2"/>
  <c r="AI20" i="2"/>
  <c r="W20" i="2"/>
  <c r="K20" i="2"/>
  <c r="E20" i="2"/>
  <c r="BK20" i="2"/>
  <c r="U20" i="2"/>
  <c r="AG20" i="2"/>
  <c r="AC20" i="2"/>
  <c r="BM20" i="2"/>
  <c r="M20" i="2"/>
  <c r="Q20" i="2"/>
  <c r="I20" i="2"/>
  <c r="AK20" i="2"/>
  <c r="AO20" i="2"/>
  <c r="Y20" i="2"/>
  <c r="J8" i="2" l="1"/>
  <c r="BN21" i="2"/>
  <c r="BN19" i="2"/>
  <c r="BN18" i="2"/>
  <c r="BN17" i="2"/>
  <c r="BN16" i="2"/>
  <c r="BN15" i="2"/>
  <c r="BN14" i="2"/>
  <c r="BN13" i="2"/>
  <c r="BN12" i="2"/>
  <c r="BN11" i="2"/>
  <c r="BN10" i="2"/>
  <c r="CO10" i="2" s="1"/>
  <c r="BN9" i="2"/>
  <c r="BN8" i="2"/>
  <c r="AP21" i="2"/>
  <c r="AP19" i="2"/>
  <c r="AP18" i="2"/>
  <c r="AP17" i="2"/>
  <c r="AP16" i="2"/>
  <c r="AP15" i="2"/>
  <c r="AP14" i="2"/>
  <c r="AP13" i="2"/>
  <c r="AP12" i="2"/>
  <c r="AP11" i="2"/>
  <c r="AP10" i="2"/>
  <c r="AP9" i="2"/>
  <c r="AP8" i="2"/>
  <c r="AL21" i="2"/>
  <c r="AL19" i="2"/>
  <c r="AL18" i="2"/>
  <c r="AL17" i="2"/>
  <c r="AL16" i="2"/>
  <c r="AL15" i="2"/>
  <c r="AL14" i="2"/>
  <c r="AL13" i="2"/>
  <c r="AL12" i="2"/>
  <c r="AL11" i="2"/>
  <c r="AL10" i="2"/>
  <c r="AL9" i="2"/>
  <c r="AL8" i="2"/>
  <c r="AH21" i="2"/>
  <c r="AH19" i="2"/>
  <c r="AH18" i="2"/>
  <c r="AH17" i="2"/>
  <c r="AH16" i="2"/>
  <c r="AH15" i="2"/>
  <c r="AH14" i="2"/>
  <c r="AH13" i="2"/>
  <c r="AH12" i="2"/>
  <c r="AH11" i="2"/>
  <c r="AH10" i="2"/>
  <c r="AH9" i="2"/>
  <c r="AH8" i="2"/>
  <c r="AD21" i="2"/>
  <c r="AD19" i="2"/>
  <c r="AD18" i="2"/>
  <c r="AD17" i="2"/>
  <c r="AD16" i="2"/>
  <c r="AD15" i="2"/>
  <c r="AD14" i="2"/>
  <c r="AD13" i="2"/>
  <c r="AD12" i="2"/>
  <c r="AD11" i="2"/>
  <c r="AD10" i="2"/>
  <c r="AD9" i="2"/>
  <c r="AD8" i="2"/>
  <c r="Z21" i="2"/>
  <c r="Z19" i="2"/>
  <c r="Z18" i="2"/>
  <c r="Z17" i="2"/>
  <c r="Z16" i="2"/>
  <c r="Z15" i="2"/>
  <c r="Z14" i="2"/>
  <c r="Z13" i="2"/>
  <c r="Z12" i="2"/>
  <c r="Z11" i="2"/>
  <c r="Z10" i="2"/>
  <c r="Z9" i="2"/>
  <c r="Z8" i="2"/>
  <c r="V21" i="2"/>
  <c r="V19" i="2"/>
  <c r="V18" i="2"/>
  <c r="V17" i="2"/>
  <c r="V16" i="2"/>
  <c r="V15" i="2"/>
  <c r="V14" i="2"/>
  <c r="V13" i="2"/>
  <c r="V12" i="2"/>
  <c r="V11" i="2"/>
  <c r="V10" i="2"/>
  <c r="V9" i="2"/>
  <c r="V8" i="2"/>
  <c r="R21" i="2"/>
  <c r="R19" i="2"/>
  <c r="R18" i="2"/>
  <c r="R17" i="2"/>
  <c r="R16" i="2"/>
  <c r="R15" i="2"/>
  <c r="R14" i="2"/>
  <c r="R13" i="2"/>
  <c r="R12" i="2"/>
  <c r="R11" i="2"/>
  <c r="R10" i="2"/>
  <c r="R9" i="2"/>
  <c r="R8" i="2"/>
  <c r="N21" i="2"/>
  <c r="N19" i="2"/>
  <c r="N18" i="2"/>
  <c r="N17" i="2"/>
  <c r="N16" i="2"/>
  <c r="N15" i="2"/>
  <c r="N14" i="2"/>
  <c r="N13" i="2"/>
  <c r="N12" i="2"/>
  <c r="N11" i="2"/>
  <c r="N10" i="2"/>
  <c r="N9" i="2"/>
  <c r="N8" i="2"/>
  <c r="J9" i="2"/>
  <c r="J10" i="2"/>
  <c r="J11" i="2"/>
  <c r="J12" i="2"/>
  <c r="J13" i="2"/>
  <c r="J14" i="2"/>
  <c r="J15" i="2"/>
  <c r="J16" i="2"/>
  <c r="J17" i="2"/>
  <c r="J18" i="2"/>
  <c r="J19" i="2"/>
  <c r="J21" i="2"/>
  <c r="CO19" i="2" l="1"/>
  <c r="CO16" i="2"/>
  <c r="CO17" i="2"/>
  <c r="CO15" i="2"/>
  <c r="CO11" i="2"/>
  <c r="CO14" i="2"/>
  <c r="CO12" i="2"/>
  <c r="CO13" i="2"/>
  <c r="CO18" i="2"/>
  <c r="CO21" i="2"/>
  <c r="CO9" i="2"/>
  <c r="CO8" i="2"/>
  <c r="BE15" i="2" l="1"/>
  <c r="AW15" i="2" l="1"/>
  <c r="AS15" i="2"/>
  <c r="BI15" i="2"/>
  <c r="BA15" i="2"/>
  <c r="BC15" i="2"/>
  <c r="BC10" i="2"/>
  <c r="BE10" i="2"/>
  <c r="AU15" i="2" l="1"/>
  <c r="AQ15" i="2"/>
  <c r="AW10" i="2"/>
  <c r="AS10" i="2"/>
  <c r="AU10" i="2"/>
  <c r="AQ10" i="2"/>
  <c r="BI10" i="2"/>
  <c r="BA10" i="2"/>
  <c r="BG10" i="2"/>
  <c r="AY10" i="2"/>
  <c r="BG15" i="2"/>
  <c r="AY15" i="2"/>
  <c r="BC34" i="2"/>
  <c r="AU34" i="2" l="1"/>
  <c r="AQ34" i="2"/>
  <c r="BG34" i="2"/>
  <c r="AY34" i="2"/>
  <c r="BE34" i="2"/>
  <c r="BE35" i="2"/>
  <c r="AW34" i="2" l="1"/>
  <c r="AS34" i="2"/>
  <c r="AW35" i="2"/>
  <c r="AS35" i="2"/>
  <c r="BI35" i="2"/>
  <c r="BA35" i="2"/>
  <c r="BI34" i="2"/>
  <c r="BA34" i="2"/>
  <c r="BC35" i="2" l="1"/>
  <c r="BE33" i="2"/>
  <c r="BE41" i="2" s="1"/>
  <c r="BE44" i="2" s="1"/>
  <c r="BC33" i="2"/>
  <c r="BC40" i="2" s="1"/>
  <c r="BC43" i="2" s="1"/>
  <c r="BE13" i="2"/>
  <c r="BC13" i="2"/>
  <c r="AU33" i="2" l="1"/>
  <c r="AQ33" i="2"/>
  <c r="AW13" i="2"/>
  <c r="AS13" i="2"/>
  <c r="AW33" i="2"/>
  <c r="AW41" i="2" s="1"/>
  <c r="AW44" i="2" s="1"/>
  <c r="AS33" i="2"/>
  <c r="AS41" i="2" s="1"/>
  <c r="AS44" i="2" s="1"/>
  <c r="AU13" i="2"/>
  <c r="AQ13" i="2"/>
  <c r="AU35" i="2"/>
  <c r="AQ35" i="2"/>
  <c r="BG13" i="2"/>
  <c r="AY13" i="2"/>
  <c r="BG33" i="2"/>
  <c r="AY33" i="2"/>
  <c r="BI33" i="2"/>
  <c r="BI41" i="2" s="1"/>
  <c r="BI44" i="2" s="1"/>
  <c r="BA33" i="2"/>
  <c r="BA41" i="2" s="1"/>
  <c r="BA44" i="2" s="1"/>
  <c r="BI13" i="2"/>
  <c r="BA13" i="2"/>
  <c r="BG35" i="2"/>
  <c r="AY35" i="2"/>
  <c r="BC9" i="2"/>
  <c r="BC12" i="2"/>
  <c r="BC21" i="2"/>
  <c r="C38" i="2"/>
  <c r="BC18" i="2"/>
  <c r="BE18" i="2"/>
  <c r="BE21" i="2"/>
  <c r="BE14" i="2"/>
  <c r="BE16" i="2"/>
  <c r="BE12" i="2"/>
  <c r="BE17" i="2"/>
  <c r="BC14" i="2"/>
  <c r="BE9" i="2"/>
  <c r="U10" i="2"/>
  <c r="Q10" i="2"/>
  <c r="M10" i="2"/>
  <c r="Y10" i="2"/>
  <c r="U33" i="2"/>
  <c r="Q33" i="2"/>
  <c r="Y33" i="2"/>
  <c r="M33" i="2"/>
  <c r="Q35" i="2"/>
  <c r="Y35" i="2"/>
  <c r="M35" i="2"/>
  <c r="U35" i="2"/>
  <c r="O10" i="2"/>
  <c r="K10" i="2"/>
  <c r="BS10" i="2"/>
  <c r="G10" i="2"/>
  <c r="AE10" i="2"/>
  <c r="AM10" i="2"/>
  <c r="CI10" i="2"/>
  <c r="BW10" i="2"/>
  <c r="W10" i="2"/>
  <c r="AA10" i="2"/>
  <c r="AI10" i="2"/>
  <c r="CA10" i="2"/>
  <c r="BO10" i="2"/>
  <c r="E10" i="2"/>
  <c r="BK10" i="2"/>
  <c r="S10" i="2"/>
  <c r="CE10" i="2"/>
  <c r="CI35" i="2"/>
  <c r="BO35" i="2"/>
  <c r="E35" i="2"/>
  <c r="W35" i="2"/>
  <c r="G35" i="2"/>
  <c r="K35" i="2"/>
  <c r="BS35" i="2"/>
  <c r="AA35" i="2"/>
  <c r="S35" i="2"/>
  <c r="BK35" i="2"/>
  <c r="CA35" i="2"/>
  <c r="AI35" i="2"/>
  <c r="O35" i="2"/>
  <c r="AM35" i="2"/>
  <c r="BW35" i="2"/>
  <c r="CE35" i="2"/>
  <c r="AE35" i="2"/>
  <c r="BQ10" i="2"/>
  <c r="AG10" i="2"/>
  <c r="AK10" i="2"/>
  <c r="BM10" i="2"/>
  <c r="AC10" i="2"/>
  <c r="CG10" i="2"/>
  <c r="CC10" i="2"/>
  <c r="CK10" i="2"/>
  <c r="I10" i="2"/>
  <c r="BY10" i="2"/>
  <c r="AO10" i="2"/>
  <c r="BU10" i="2"/>
  <c r="CG33" i="2"/>
  <c r="BU33" i="2"/>
  <c r="BQ33" i="2"/>
  <c r="AG33" i="2"/>
  <c r="AC33" i="2"/>
  <c r="I33" i="2"/>
  <c r="BM33" i="2"/>
  <c r="CK33" i="2"/>
  <c r="BY33" i="2"/>
  <c r="AO33" i="2"/>
  <c r="AK33" i="2"/>
  <c r="CC33" i="2"/>
  <c r="CG35" i="2"/>
  <c r="BY35" i="2"/>
  <c r="AK35" i="2"/>
  <c r="CK35" i="2"/>
  <c r="BM35" i="2"/>
  <c r="AO35" i="2"/>
  <c r="I35" i="2"/>
  <c r="BU35" i="2"/>
  <c r="CC35" i="2"/>
  <c r="BQ35" i="2"/>
  <c r="AC35" i="2"/>
  <c r="AG35" i="2"/>
  <c r="BC11" i="2"/>
  <c r="BE11" i="2"/>
  <c r="BC16" i="2"/>
  <c r="BC19" i="2"/>
  <c r="BE19" i="2"/>
  <c r="BC17" i="2"/>
  <c r="BD40" i="2" l="1"/>
  <c r="C43" i="2"/>
  <c r="BG40" i="2"/>
  <c r="BG43" i="2" s="1"/>
  <c r="AW21" i="2"/>
  <c r="AS21" i="2"/>
  <c r="AY40" i="2"/>
  <c r="AY43" i="2" s="1"/>
  <c r="AW18" i="2"/>
  <c r="AS18" i="2"/>
  <c r="AW9" i="2"/>
  <c r="AS9" i="2"/>
  <c r="AU18" i="2"/>
  <c r="AQ18" i="2"/>
  <c r="AW19" i="2"/>
  <c r="AS19" i="2"/>
  <c r="AU14" i="2"/>
  <c r="AQ14" i="2"/>
  <c r="AU19" i="2"/>
  <c r="AQ19" i="2"/>
  <c r="AU16" i="2"/>
  <c r="AQ16" i="2"/>
  <c r="AW11" i="2"/>
  <c r="AS11" i="2"/>
  <c r="AW17" i="2"/>
  <c r="AS17" i="2"/>
  <c r="AU11" i="2"/>
  <c r="AQ11" i="2"/>
  <c r="AW12" i="2"/>
  <c r="AS12" i="2"/>
  <c r="AU21" i="2"/>
  <c r="AQ21" i="2"/>
  <c r="AU17" i="2"/>
  <c r="AQ17" i="2"/>
  <c r="AW16" i="2"/>
  <c r="AS16" i="2"/>
  <c r="AU12" i="2"/>
  <c r="AQ12" i="2"/>
  <c r="AQ40" i="2"/>
  <c r="AQ43" i="2" s="1"/>
  <c r="AW14" i="2"/>
  <c r="AS14" i="2"/>
  <c r="AU9" i="2"/>
  <c r="AQ9" i="2"/>
  <c r="AU40" i="2"/>
  <c r="AU43" i="2" s="1"/>
  <c r="BH40" i="2"/>
  <c r="BG19" i="2"/>
  <c r="AY19" i="2"/>
  <c r="BG16" i="2"/>
  <c r="AY16" i="2"/>
  <c r="BI11" i="2"/>
  <c r="BA11" i="2"/>
  <c r="BI17" i="2"/>
  <c r="BA17" i="2"/>
  <c r="BG11" i="2"/>
  <c r="AY11" i="2"/>
  <c r="BG21" i="2"/>
  <c r="AY21" i="2"/>
  <c r="BI16" i="2"/>
  <c r="BA16" i="2"/>
  <c r="BG12" i="2"/>
  <c r="AY12" i="2"/>
  <c r="BI14" i="2"/>
  <c r="BA14" i="2"/>
  <c r="BG9" i="2"/>
  <c r="AY9" i="2"/>
  <c r="BI21" i="2"/>
  <c r="BA21" i="2"/>
  <c r="BI18" i="2"/>
  <c r="BA18" i="2"/>
  <c r="BI12" i="2"/>
  <c r="BA12" i="2"/>
  <c r="BG17" i="2"/>
  <c r="AY17" i="2"/>
  <c r="BI9" i="2"/>
  <c r="BA9" i="2"/>
  <c r="BG18" i="2"/>
  <c r="AY18" i="2"/>
  <c r="BI19" i="2"/>
  <c r="BA19" i="2"/>
  <c r="BG14" i="2"/>
  <c r="AY14" i="2"/>
  <c r="BC8" i="2"/>
  <c r="BC26" i="2" s="1"/>
  <c r="BC29" i="2" s="1"/>
  <c r="BE8" i="2"/>
  <c r="BE27" i="2" s="1"/>
  <c r="BE30" i="2" s="1"/>
  <c r="CK9" i="2"/>
  <c r="AO9" i="2"/>
  <c r="AK9" i="2"/>
  <c r="M9" i="2"/>
  <c r="AC9" i="2"/>
  <c r="BQ9" i="2"/>
  <c r="I9" i="2"/>
  <c r="AG9" i="2"/>
  <c r="U9" i="2"/>
  <c r="CC9" i="2"/>
  <c r="BM9" i="2"/>
  <c r="CG9" i="2"/>
  <c r="Q9" i="2"/>
  <c r="Y9" i="2"/>
  <c r="BU9" i="2"/>
  <c r="BY9" i="2"/>
  <c r="BY21" i="2"/>
  <c r="Q11" i="2"/>
  <c r="M11" i="2"/>
  <c r="U11" i="2"/>
  <c r="Y11" i="2"/>
  <c r="M14" i="2"/>
  <c r="Y14" i="2"/>
  <c r="Q14" i="2"/>
  <c r="U14" i="2"/>
  <c r="Q13" i="2"/>
  <c r="M13" i="2"/>
  <c r="Y13" i="2"/>
  <c r="U13" i="2"/>
  <c r="M15" i="2"/>
  <c r="Y15" i="2"/>
  <c r="Q15" i="2"/>
  <c r="U15" i="2"/>
  <c r="M16" i="2"/>
  <c r="Y16" i="2"/>
  <c r="U16" i="2"/>
  <c r="Q16" i="2"/>
  <c r="Y19" i="2"/>
  <c r="U19" i="2"/>
  <c r="Q19" i="2"/>
  <c r="M19" i="2"/>
  <c r="Q12" i="2"/>
  <c r="M12" i="2"/>
  <c r="U12" i="2"/>
  <c r="Y12" i="2"/>
  <c r="Y17" i="2"/>
  <c r="U17" i="2"/>
  <c r="Q17" i="2"/>
  <c r="M17" i="2"/>
  <c r="Y18" i="2"/>
  <c r="U18" i="2"/>
  <c r="M18" i="2"/>
  <c r="Q18" i="2"/>
  <c r="Q34" i="2"/>
  <c r="Y34" i="2"/>
  <c r="M34" i="2"/>
  <c r="M41" i="2" s="1"/>
  <c r="M44" i="2" s="1"/>
  <c r="U34" i="2"/>
  <c r="AC15" i="2"/>
  <c r="AK15" i="2"/>
  <c r="I15" i="2"/>
  <c r="AG15" i="2"/>
  <c r="AO15" i="2"/>
  <c r="CG15" i="2"/>
  <c r="CC15" i="2"/>
  <c r="BQ15" i="2"/>
  <c r="BU15" i="2"/>
  <c r="CK15" i="2"/>
  <c r="BM15" i="2"/>
  <c r="BY15" i="2"/>
  <c r="BS14" i="2"/>
  <c r="CA14" i="2"/>
  <c r="AM14" i="2"/>
  <c r="BW14" i="2"/>
  <c r="K14" i="2"/>
  <c r="E14" i="2"/>
  <c r="O14" i="2"/>
  <c r="CE14" i="2"/>
  <c r="G14" i="2"/>
  <c r="S14" i="2"/>
  <c r="W14" i="2"/>
  <c r="AI14" i="2"/>
  <c r="AE14" i="2"/>
  <c r="AA14" i="2"/>
  <c r="BO14" i="2"/>
  <c r="BK14" i="2"/>
  <c r="CI14" i="2"/>
  <c r="CC17" i="2"/>
  <c r="BY17" i="2"/>
  <c r="BQ17" i="2"/>
  <c r="I17" i="2"/>
  <c r="CK17" i="2"/>
  <c r="AC17" i="2"/>
  <c r="AO17" i="2"/>
  <c r="BM17" i="2"/>
  <c r="CG17" i="2"/>
  <c r="BU17" i="2"/>
  <c r="AK17" i="2"/>
  <c r="AG17" i="2"/>
  <c r="CG16" i="2"/>
  <c r="AO16" i="2"/>
  <c r="CK16" i="2"/>
  <c r="I16" i="2"/>
  <c r="CC16" i="2"/>
  <c r="BU16" i="2"/>
  <c r="AG16" i="2"/>
  <c r="BM16" i="2"/>
  <c r="BQ16" i="2"/>
  <c r="AC16" i="2"/>
  <c r="BY16" i="2"/>
  <c r="AK16" i="2"/>
  <c r="BK12" i="2"/>
  <c r="BO12" i="2"/>
  <c r="BS12" i="2"/>
  <c r="CA12" i="2"/>
  <c r="CI12" i="2"/>
  <c r="G12" i="2"/>
  <c r="E12" i="2"/>
  <c r="S12" i="2"/>
  <c r="K12" i="2"/>
  <c r="O12" i="2"/>
  <c r="AE12" i="2"/>
  <c r="CE12" i="2"/>
  <c r="BW12" i="2"/>
  <c r="AM12" i="2"/>
  <c r="W12" i="2"/>
  <c r="AI12" i="2"/>
  <c r="AA12" i="2"/>
  <c r="AI8" i="2"/>
  <c r="O8" i="2"/>
  <c r="CA8" i="2"/>
  <c r="AM8" i="2"/>
  <c r="S8" i="2"/>
  <c r="BS8" i="2"/>
  <c r="BO8" i="2"/>
  <c r="W8" i="2"/>
  <c r="AE8" i="2"/>
  <c r="AA8" i="2"/>
  <c r="K8" i="2"/>
  <c r="CE8" i="2"/>
  <c r="BW8" i="2"/>
  <c r="BK8" i="2"/>
  <c r="CI8" i="2"/>
  <c r="G8" i="2"/>
  <c r="BQ11" i="2"/>
  <c r="BM11" i="2"/>
  <c r="CC11" i="2"/>
  <c r="AG11" i="2"/>
  <c r="AO11" i="2"/>
  <c r="I11" i="2"/>
  <c r="BU11" i="2"/>
  <c r="BY11" i="2"/>
  <c r="AK11" i="2"/>
  <c r="CG11" i="2"/>
  <c r="CK11" i="2"/>
  <c r="AC11" i="2"/>
  <c r="BQ20" i="2"/>
  <c r="BY20" i="2"/>
  <c r="CK20" i="2"/>
  <c r="BU20" i="2"/>
  <c r="CC20" i="2"/>
  <c r="CG20" i="2"/>
  <c r="CI16" i="2"/>
  <c r="S16" i="2"/>
  <c r="CE16" i="2"/>
  <c r="K16" i="2"/>
  <c r="W16" i="2"/>
  <c r="O16" i="2"/>
  <c r="AM16" i="2"/>
  <c r="AI16" i="2"/>
  <c r="G16" i="2"/>
  <c r="BS16" i="2"/>
  <c r="E16" i="2"/>
  <c r="BK16" i="2"/>
  <c r="AE16" i="2"/>
  <c r="BW16" i="2"/>
  <c r="CA16" i="2"/>
  <c r="BO16" i="2"/>
  <c r="AA16" i="2"/>
  <c r="BU19" i="2"/>
  <c r="CC19" i="2"/>
  <c r="CG19" i="2"/>
  <c r="BY19" i="2"/>
  <c r="AG19" i="2"/>
  <c r="AC19" i="2"/>
  <c r="BQ19" i="2"/>
  <c r="I19" i="2"/>
  <c r="BM19" i="2"/>
  <c r="AK19" i="2"/>
  <c r="CK19" i="2"/>
  <c r="AO19" i="2"/>
  <c r="E33" i="2"/>
  <c r="CE33" i="2"/>
  <c r="BK33" i="2"/>
  <c r="BS33" i="2"/>
  <c r="CI33" i="2"/>
  <c r="O33" i="2"/>
  <c r="W33" i="2"/>
  <c r="AA33" i="2"/>
  <c r="G33" i="2"/>
  <c r="S33" i="2"/>
  <c r="AI33" i="2"/>
  <c r="CA33" i="2"/>
  <c r="AE33" i="2"/>
  <c r="K33" i="2"/>
  <c r="AM33" i="2"/>
  <c r="BW33" i="2"/>
  <c r="BO33" i="2"/>
  <c r="AA18" i="2"/>
  <c r="E18" i="2"/>
  <c r="CA18" i="2"/>
  <c r="BO18" i="2"/>
  <c r="AI18" i="2"/>
  <c r="W18" i="2"/>
  <c r="S18" i="2"/>
  <c r="CI18" i="2"/>
  <c r="CE18" i="2"/>
  <c r="BK18" i="2"/>
  <c r="K18" i="2"/>
  <c r="AE18" i="2"/>
  <c r="O18" i="2"/>
  <c r="BW18" i="2"/>
  <c r="AM18" i="2"/>
  <c r="BS18" i="2"/>
  <c r="G18" i="2"/>
  <c r="CI20" i="2"/>
  <c r="BO20" i="2"/>
  <c r="BW20" i="2"/>
  <c r="BS20" i="2"/>
  <c r="CA20" i="2"/>
  <c r="CE20" i="2"/>
  <c r="AC14" i="2"/>
  <c r="AO14" i="2"/>
  <c r="CK14" i="2"/>
  <c r="AG14" i="2"/>
  <c r="I14" i="2"/>
  <c r="BQ14" i="2"/>
  <c r="BM14" i="2"/>
  <c r="BU14" i="2"/>
  <c r="CG14" i="2"/>
  <c r="BY14" i="2"/>
  <c r="CC14" i="2"/>
  <c r="AK14" i="2"/>
  <c r="AO13" i="2"/>
  <c r="AK13" i="2"/>
  <c r="AG13" i="2"/>
  <c r="BM13" i="2"/>
  <c r="CG13" i="2"/>
  <c r="BQ13" i="2"/>
  <c r="CC13" i="2"/>
  <c r="BY13" i="2"/>
  <c r="I13" i="2"/>
  <c r="BU13" i="2"/>
  <c r="AC13" i="2"/>
  <c r="CK13" i="2"/>
  <c r="CE34" i="2"/>
  <c r="AI34" i="2"/>
  <c r="E34" i="2"/>
  <c r="S34" i="2"/>
  <c r="BO34" i="2"/>
  <c r="AM34" i="2"/>
  <c r="CA34" i="2"/>
  <c r="BW34" i="2"/>
  <c r="AA34" i="2"/>
  <c r="G34" i="2"/>
  <c r="BS34" i="2"/>
  <c r="O34" i="2"/>
  <c r="AE34" i="2"/>
  <c r="W34" i="2"/>
  <c r="BK34" i="2"/>
  <c r="K34" i="2"/>
  <c r="CI34" i="2"/>
  <c r="W11" i="2"/>
  <c r="E11" i="2"/>
  <c r="AE11" i="2"/>
  <c r="S11" i="2"/>
  <c r="BS11" i="2"/>
  <c r="BK11" i="2"/>
  <c r="AI11" i="2"/>
  <c r="O11" i="2"/>
  <c r="BW11" i="2"/>
  <c r="BO11" i="2"/>
  <c r="CA11" i="2"/>
  <c r="K11" i="2"/>
  <c r="G11" i="2"/>
  <c r="CI11" i="2"/>
  <c r="CE11" i="2"/>
  <c r="AA11" i="2"/>
  <c r="AM11" i="2"/>
  <c r="BQ8" i="2"/>
  <c r="BW17" i="2"/>
  <c r="BO17" i="2"/>
  <c r="K17" i="2"/>
  <c r="G17" i="2"/>
  <c r="CE17" i="2"/>
  <c r="CA17" i="2"/>
  <c r="BK17" i="2"/>
  <c r="AI17" i="2"/>
  <c r="E17" i="2"/>
  <c r="BS17" i="2"/>
  <c r="AA17" i="2"/>
  <c r="S17" i="2"/>
  <c r="W17" i="2"/>
  <c r="AE17" i="2"/>
  <c r="AM17" i="2"/>
  <c r="O17" i="2"/>
  <c r="CI17" i="2"/>
  <c r="BK13" i="2"/>
  <c r="BS13" i="2"/>
  <c r="CI13" i="2"/>
  <c r="CE13" i="2"/>
  <c r="E13" i="2"/>
  <c r="O13" i="2"/>
  <c r="G13" i="2"/>
  <c r="S13" i="2"/>
  <c r="BW13" i="2"/>
  <c r="K13" i="2"/>
  <c r="AI13" i="2"/>
  <c r="W13" i="2"/>
  <c r="AM13" i="2"/>
  <c r="BO13" i="2"/>
  <c r="AA13" i="2"/>
  <c r="CA13" i="2"/>
  <c r="AE13" i="2"/>
  <c r="BK15" i="2"/>
  <c r="G15" i="2"/>
  <c r="S15" i="2"/>
  <c r="AM15" i="2"/>
  <c r="CE15" i="2"/>
  <c r="CI15" i="2"/>
  <c r="K15" i="2"/>
  <c r="O15" i="2"/>
  <c r="BS15" i="2"/>
  <c r="AA15" i="2"/>
  <c r="CA15" i="2"/>
  <c r="BW15" i="2"/>
  <c r="AI15" i="2"/>
  <c r="AE15" i="2"/>
  <c r="BO15" i="2"/>
  <c r="W15" i="2"/>
  <c r="E15" i="2"/>
  <c r="BK19" i="2"/>
  <c r="CE19" i="2"/>
  <c r="AA19" i="2"/>
  <c r="G19" i="2"/>
  <c r="AI19" i="2"/>
  <c r="W19" i="2"/>
  <c r="AM19" i="2"/>
  <c r="K19" i="2"/>
  <c r="CA19" i="2"/>
  <c r="BW19" i="2"/>
  <c r="CI19" i="2"/>
  <c r="S19" i="2"/>
  <c r="O19" i="2"/>
  <c r="BO19" i="2"/>
  <c r="AE19" i="2"/>
  <c r="E19" i="2"/>
  <c r="BS19" i="2"/>
  <c r="BU18" i="2"/>
  <c r="CG18" i="2"/>
  <c r="AO18" i="2"/>
  <c r="AC18" i="2"/>
  <c r="CK18" i="2"/>
  <c r="AK18" i="2"/>
  <c r="BQ18" i="2"/>
  <c r="BY18" i="2"/>
  <c r="AG18" i="2"/>
  <c r="BM18" i="2"/>
  <c r="I18" i="2"/>
  <c r="CC18" i="2"/>
  <c r="BY34" i="2"/>
  <c r="BQ34" i="2"/>
  <c r="CC34" i="2"/>
  <c r="I34" i="2"/>
  <c r="CG34" i="2"/>
  <c r="AO34" i="2"/>
  <c r="AC34" i="2"/>
  <c r="CK34" i="2"/>
  <c r="AK34" i="2"/>
  <c r="AG34" i="2"/>
  <c r="BU34" i="2"/>
  <c r="BM34" i="2"/>
  <c r="CK12" i="2"/>
  <c r="BM12" i="2"/>
  <c r="BQ12" i="2"/>
  <c r="AK12" i="2"/>
  <c r="BY12" i="2"/>
  <c r="AC12" i="2"/>
  <c r="AG12" i="2"/>
  <c r="BU12" i="2"/>
  <c r="AO12" i="2"/>
  <c r="I12" i="2"/>
  <c r="CG12" i="2"/>
  <c r="CC12" i="2"/>
  <c r="AO8" i="2" l="1"/>
  <c r="I8" i="2"/>
  <c r="CC8" i="2"/>
  <c r="AC8" i="2"/>
  <c r="BY8" i="2"/>
  <c r="BY27" i="2" s="1"/>
  <c r="BM8" i="2"/>
  <c r="AK8" i="2"/>
  <c r="CK8" i="2"/>
  <c r="AG8" i="2"/>
  <c r="E8" i="2"/>
  <c r="CG8" i="2"/>
  <c r="BU8" i="2"/>
  <c r="M8" i="2"/>
  <c r="Q8" i="2"/>
  <c r="U8" i="2"/>
  <c r="C24" i="2"/>
  <c r="C29" i="2" s="1"/>
  <c r="AV40" i="2"/>
  <c r="AZ40" i="2"/>
  <c r="AW8" i="2"/>
  <c r="AW27" i="2" s="1"/>
  <c r="AW30" i="2" s="1"/>
  <c r="AS8" i="2"/>
  <c r="AS27" i="2" s="1"/>
  <c r="AS30" i="2" s="1"/>
  <c r="AR40" i="2"/>
  <c r="AU8" i="2"/>
  <c r="AU26" i="2" s="1"/>
  <c r="AU29" i="2" s="1"/>
  <c r="AQ8" i="2"/>
  <c r="AQ26" i="2" s="1"/>
  <c r="AQ29" i="2" s="1"/>
  <c r="D24" i="2"/>
  <c r="D30" i="2" s="1"/>
  <c r="Y8" i="2"/>
  <c r="BI8" i="2"/>
  <c r="BI27" i="2" s="1"/>
  <c r="BI30" i="2" s="1"/>
  <c r="BA8" i="2"/>
  <c r="BA27" i="2" s="1"/>
  <c r="BA30" i="2" s="1"/>
  <c r="BG8" i="2"/>
  <c r="BG26" i="2" s="1"/>
  <c r="BG29" i="2" s="1"/>
  <c r="AY8" i="2"/>
  <c r="AY26" i="2" s="1"/>
  <c r="AY29" i="2" s="1"/>
  <c r="D38" i="2"/>
  <c r="D44" i="2" s="1"/>
  <c r="AC41" i="2"/>
  <c r="AC44" i="2" s="1"/>
  <c r="Q41" i="2"/>
  <c r="Q44" i="2" s="1"/>
  <c r="CC41" i="2"/>
  <c r="CI21" i="2"/>
  <c r="K21" i="2"/>
  <c r="AA21" i="2"/>
  <c r="AI21" i="2"/>
  <c r="BQ41" i="2"/>
  <c r="CG41" i="2"/>
  <c r="CG44" i="2" s="1"/>
  <c r="AG41" i="2"/>
  <c r="AG44" i="2" s="1"/>
  <c r="AO41" i="2"/>
  <c r="AO44" i="2" s="1"/>
  <c r="I41" i="2"/>
  <c r="I44" i="2" s="1"/>
  <c r="BY41" i="2"/>
  <c r="BY44" i="2" s="1"/>
  <c r="U41" i="2"/>
  <c r="U44" i="2" s="1"/>
  <c r="BU41" i="2"/>
  <c r="CK41" i="2"/>
  <c r="CK44" i="2" s="1"/>
  <c r="AK41" i="2"/>
  <c r="AK44" i="2" s="1"/>
  <c r="Y41" i="2"/>
  <c r="Y44" i="2" s="1"/>
  <c r="M21" i="2"/>
  <c r="CA21" i="2"/>
  <c r="W21" i="2"/>
  <c r="AE21" i="2"/>
  <c r="CE21" i="2"/>
  <c r="Y21" i="2"/>
  <c r="S21" i="2"/>
  <c r="Q21" i="2"/>
  <c r="BK21" i="2"/>
  <c r="U21" i="2"/>
  <c r="E21" i="2"/>
  <c r="O21" i="2"/>
  <c r="BO21" i="2"/>
  <c r="G21" i="2"/>
  <c r="BS21" i="2"/>
  <c r="AM21" i="2"/>
  <c r="BW21" i="2"/>
  <c r="BM21" i="2"/>
  <c r="CG21" i="2"/>
  <c r="CK21" i="2"/>
  <c r="I21" i="2"/>
  <c r="I27" i="2" s="1"/>
  <c r="I30" i="2" s="1"/>
  <c r="AK21" i="2"/>
  <c r="CC21" i="2"/>
  <c r="CC27" i="2" s="1"/>
  <c r="BU21" i="2"/>
  <c r="AC21" i="2"/>
  <c r="AC27" i="2" s="1"/>
  <c r="AC30" i="2" s="1"/>
  <c r="AO21" i="2"/>
  <c r="BQ21" i="2"/>
  <c r="BQ27" i="2" s="1"/>
  <c r="AG21" i="2"/>
  <c r="AG27" i="2" s="1"/>
  <c r="AG30" i="2" s="1"/>
  <c r="BM41" i="2"/>
  <c r="BM44" i="2" s="1"/>
  <c r="CE40" i="2"/>
  <c r="CF40" i="2" s="1"/>
  <c r="CA40" i="2"/>
  <c r="CB40" i="2" s="1"/>
  <c r="BO40" i="2"/>
  <c r="BO43" i="2" s="1"/>
  <c r="W40" i="2"/>
  <c r="W43" i="2" s="1"/>
  <c r="BW40" i="2"/>
  <c r="AA40" i="2"/>
  <c r="AA43" i="2" s="1"/>
  <c r="AM40" i="2"/>
  <c r="AM43" i="2" s="1"/>
  <c r="CI40" i="2"/>
  <c r="AE40" i="2"/>
  <c r="AE43" i="2" s="1"/>
  <c r="AI40" i="2"/>
  <c r="AI43" i="2" s="1"/>
  <c r="BS40" i="2"/>
  <c r="BK40" i="2"/>
  <c r="BK43" i="2" s="1"/>
  <c r="CI9" i="2"/>
  <c r="O9" i="2"/>
  <c r="AA9" i="2"/>
  <c r="BS9" i="2"/>
  <c r="AE9" i="2"/>
  <c r="E9" i="2"/>
  <c r="S9" i="2"/>
  <c r="BK9" i="2"/>
  <c r="W9" i="2"/>
  <c r="CE9" i="2"/>
  <c r="BO9" i="2"/>
  <c r="G9" i="2"/>
  <c r="AI9" i="2"/>
  <c r="K9" i="2"/>
  <c r="BW9" i="2"/>
  <c r="AM9" i="2"/>
  <c r="CA9" i="2"/>
  <c r="S40" i="2"/>
  <c r="S43" i="2" s="1"/>
  <c r="AK27" i="2" l="1"/>
  <c r="AK30" i="2" s="1"/>
  <c r="CG27" i="2"/>
  <c r="AO27" i="2"/>
  <c r="AO30" i="2" s="1"/>
  <c r="BU27" i="2"/>
  <c r="Q27" i="2"/>
  <c r="Q30" i="2" s="1"/>
  <c r="Y27" i="2"/>
  <c r="Y30" i="2" s="1"/>
  <c r="BM27" i="2"/>
  <c r="BM30" i="2" s="1"/>
  <c r="CK27" i="2"/>
  <c r="CL27" i="2" s="1"/>
  <c r="E30" i="2"/>
  <c r="U27" i="2"/>
  <c r="U30" i="2" s="1"/>
  <c r="BD26" i="2"/>
  <c r="M27" i="2"/>
  <c r="M30" i="2" s="1"/>
  <c r="BH26" i="2"/>
  <c r="BE46" i="2"/>
  <c r="X40" i="2"/>
  <c r="AW46" i="2"/>
  <c r="AT41" i="2"/>
  <c r="BF41" i="2"/>
  <c r="BF27" i="2"/>
  <c r="AR26" i="2"/>
  <c r="BJ27" i="2"/>
  <c r="AV26" i="2"/>
  <c r="AT27" i="2"/>
  <c r="AX27" i="2"/>
  <c r="BB41" i="2"/>
  <c r="AX41" i="2"/>
  <c r="AZ26" i="2"/>
  <c r="BB27" i="2"/>
  <c r="E44" i="2"/>
  <c r="BJ41" i="2"/>
  <c r="V41" i="2"/>
  <c r="E24" i="2"/>
  <c r="F20" i="2" s="1"/>
  <c r="BK26" i="2"/>
  <c r="BK29" i="2" s="1"/>
  <c r="J41" i="2"/>
  <c r="CD41" i="2"/>
  <c r="Z41" i="2"/>
  <c r="AL41" i="2"/>
  <c r="AH41" i="2"/>
  <c r="N41" i="2"/>
  <c r="AD41" i="2"/>
  <c r="BR41" i="2"/>
  <c r="BV41" i="2"/>
  <c r="AE26" i="2"/>
  <c r="AE29" i="2" s="1"/>
  <c r="J27" i="2"/>
  <c r="BO26" i="2"/>
  <c r="BO29" i="2" s="1"/>
  <c r="CE26" i="2"/>
  <c r="CE29" i="2" s="1"/>
  <c r="CI26" i="2"/>
  <c r="CJ26" i="2" s="1"/>
  <c r="K26" i="2"/>
  <c r="K29" i="2" s="1"/>
  <c r="AI26" i="2"/>
  <c r="CA26" i="2"/>
  <c r="CA29" i="2" s="1"/>
  <c r="G26" i="2"/>
  <c r="G29" i="2" s="1"/>
  <c r="AA26" i="2"/>
  <c r="AA29" i="2" s="1"/>
  <c r="S26" i="2"/>
  <c r="S29" i="2" s="1"/>
  <c r="AM26" i="2"/>
  <c r="AM29" i="2" s="1"/>
  <c r="BW26" i="2"/>
  <c r="BX26" i="2" s="1"/>
  <c r="BS26" i="2"/>
  <c r="BS29" i="2" s="1"/>
  <c r="W26" i="2"/>
  <c r="O26" i="2"/>
  <c r="O29" i="2" s="1"/>
  <c r="BN41" i="2"/>
  <c r="CE43" i="2"/>
  <c r="CA43" i="2"/>
  <c r="CL41" i="2"/>
  <c r="BQ44" i="2"/>
  <c r="CH41" i="2"/>
  <c r="AP41" i="2"/>
  <c r="R41" i="2"/>
  <c r="CC44" i="2"/>
  <c r="BZ41" i="2"/>
  <c r="BP40" i="2"/>
  <c r="BU44" i="2"/>
  <c r="CJ40" i="2"/>
  <c r="CI43" i="2"/>
  <c r="AJ40" i="2"/>
  <c r="AH27" i="2"/>
  <c r="AB40" i="2"/>
  <c r="BU30" i="2"/>
  <c r="BV27" i="2"/>
  <c r="BX40" i="2"/>
  <c r="BW43" i="2"/>
  <c r="BT40" i="2"/>
  <c r="BS43" i="2"/>
  <c r="AP27" i="2"/>
  <c r="BR27" i="2"/>
  <c r="BQ30" i="2"/>
  <c r="AD27" i="2"/>
  <c r="T40" i="2"/>
  <c r="R27" i="2"/>
  <c r="CG30" i="2"/>
  <c r="CH27" i="2"/>
  <c r="BY30" i="2"/>
  <c r="BZ27" i="2"/>
  <c r="BL40" i="2"/>
  <c r="AN40" i="2"/>
  <c r="N27" i="2"/>
  <c r="AL27" i="2"/>
  <c r="AF40" i="2"/>
  <c r="CD27" i="2"/>
  <c r="CC30" i="2"/>
  <c r="Z27" i="2" l="1"/>
  <c r="V27" i="2"/>
  <c r="CK30" i="2"/>
  <c r="W29" i="2"/>
  <c r="Y46" i="2" s="1"/>
  <c r="AI29" i="2"/>
  <c r="AK46" i="2" s="1"/>
  <c r="BN27" i="2"/>
  <c r="BM46" i="2"/>
  <c r="E47" i="2"/>
  <c r="U46" i="2"/>
  <c r="F9" i="2"/>
  <c r="AS46" i="2"/>
  <c r="BA46" i="2"/>
  <c r="AC46" i="2"/>
  <c r="AG46" i="2"/>
  <c r="BI46" i="2"/>
  <c r="BL26" i="2"/>
  <c r="CF26" i="2"/>
  <c r="CI29" i="2"/>
  <c r="BP26" i="2"/>
  <c r="AF26" i="2"/>
  <c r="AN26" i="2"/>
  <c r="AO46" i="2"/>
  <c r="L26" i="2"/>
  <c r="AJ26" i="2"/>
  <c r="H26" i="2"/>
  <c r="CB26" i="2"/>
  <c r="T26" i="2"/>
  <c r="AB26" i="2"/>
  <c r="BW29" i="2"/>
  <c r="BY46" i="2" s="1"/>
  <c r="X26" i="2"/>
  <c r="BT26" i="2"/>
  <c r="P26" i="2"/>
  <c r="F34" i="2"/>
  <c r="F10" i="2"/>
  <c r="F35" i="2"/>
  <c r="F33" i="2"/>
  <c r="F16" i="2"/>
  <c r="F19" i="2"/>
  <c r="F21" i="2"/>
  <c r="F14" i="2"/>
  <c r="F12" i="2"/>
  <c r="F15" i="2"/>
  <c r="F8" i="2"/>
  <c r="F18" i="2"/>
  <c r="F17" i="2"/>
  <c r="F11" i="2"/>
  <c r="F13" i="2"/>
  <c r="BU46" i="2"/>
  <c r="CG46" i="2"/>
  <c r="BQ46" i="2"/>
  <c r="CC46" i="2"/>
  <c r="CK46" i="2" l="1"/>
  <c r="Z46" i="2"/>
  <c r="AX46" i="2"/>
  <c r="CH46" i="2"/>
  <c r="BN46" i="2"/>
  <c r="BV46" i="2"/>
  <c r="BB46" i="2"/>
  <c r="BR46" i="2"/>
  <c r="AL46" i="2"/>
  <c r="BF46" i="2"/>
  <c r="CD46" i="2"/>
  <c r="CL46" i="2"/>
  <c r="BJ46" i="2"/>
  <c r="BZ46" i="2"/>
  <c r="AH46" i="2"/>
  <c r="AP46" i="2"/>
  <c r="AT46" i="2"/>
  <c r="AD46" i="2"/>
  <c r="V46" i="2"/>
  <c r="F24" i="2"/>
  <c r="K40" i="2" l="1"/>
  <c r="K43" i="2" s="1"/>
  <c r="O40" i="2"/>
  <c r="G40" i="2"/>
  <c r="G43" i="2" s="1"/>
  <c r="O43" i="2" l="1"/>
  <c r="Q46" i="2" s="1"/>
  <c r="R46" i="2" s="1"/>
  <c r="F38" i="2"/>
  <c r="E38" i="2"/>
  <c r="P40" i="2"/>
  <c r="M46" i="2"/>
  <c r="N46" i="2" s="1"/>
  <c r="L40" i="2"/>
  <c r="I46" i="2"/>
  <c r="H40" i="2"/>
  <c r="J46" i="2" l="1"/>
  <c r="I47" i="2"/>
  <c r="M47" i="2" s="1"/>
  <c r="Q47" i="2" s="1"/>
  <c r="U47" i="2" s="1"/>
  <c r="Y47" i="2" s="1"/>
  <c r="AC47" i="2" s="1"/>
  <c r="AG47" i="2" s="1"/>
  <c r="AK47" i="2" s="1"/>
  <c r="AO47" i="2" s="1"/>
  <c r="AS47" i="2" s="1"/>
  <c r="AW47" i="2" s="1"/>
  <c r="BA47" i="2" s="1"/>
  <c r="BE47" i="2" s="1"/>
  <c r="BI47" i="2" s="1"/>
  <c r="BM47" i="2" s="1"/>
  <c r="J47" i="2" l="1"/>
  <c r="N47" i="2" s="1"/>
  <c r="R47" i="2" s="1"/>
  <c r="V47" i="2" s="1"/>
  <c r="Z47" i="2" s="1"/>
  <c r="AD47" i="2" s="1"/>
  <c r="AH47" i="2" s="1"/>
  <c r="AL47" i="2" s="1"/>
  <c r="AP47" i="2" s="1"/>
  <c r="AT47" i="2" s="1"/>
  <c r="AX47" i="2" s="1"/>
  <c r="BB47" i="2" s="1"/>
  <c r="BF47" i="2" s="1"/>
  <c r="BJ47" i="2" s="1"/>
  <c r="BN47" i="2" s="1"/>
  <c r="CO46" i="2"/>
  <c r="BR47" i="2"/>
  <c r="BV47" i="2" s="1"/>
  <c r="BZ47" i="2" s="1"/>
  <c r="CD47" i="2" s="1"/>
  <c r="CH47" i="2" s="1"/>
  <c r="CL47" i="2" s="1"/>
  <c r="BQ47" i="2" l="1"/>
  <c r="BU47" i="2" s="1"/>
  <c r="BY47" i="2" s="1"/>
  <c r="CC47" i="2" s="1"/>
  <c r="CG47" i="2" s="1"/>
  <c r="CK47" i="2" s="1"/>
</calcChain>
</file>

<file path=xl/comments1.xml><?xml version="1.0" encoding="utf-8"?>
<comments xmlns="http://schemas.openxmlformats.org/spreadsheetml/2006/main">
  <authors>
    <author>tc={6C0FA882-4398-4598-BE71-33C5A5A8B1DD}</author>
    <author>tc={C7C93403-5E77-40EB-99D4-43F76B85FAB2}</author>
    <author>tc={98583087-8F00-403E-B8EE-B7B3887E0AF4}</author>
    <author>tc={9E0D40E0-561B-4B2E-95BD-EDE27939C7A5}</author>
  </authors>
  <commentList>
    <comment ref="E197" authorId="0" shapeId="0">
      <text>
        <r>
          <rPr>
            <sz val="11"/>
            <rFont val="Arial"/>
            <family val="1"/>
          </rPr>
          <t>[Comentário encadeado]
Sua versão do Excel permite que você leia este comentário encadeado, no entanto, as edições serão removidas se o arquivo for aberto em uma versão mais recente do Excel. Saiba mais: https://go.microsoft.com/fwlink/?linkid=870924
Comentário:
    Incluir área do teto
Responder:
    OK, INCLUIDO</t>
        </r>
      </text>
    </comment>
    <comment ref="S197" authorId="0" shapeId="0">
      <text>
        <r>
          <rPr>
            <sz val="11"/>
            <rFont val="Arial"/>
            <family val="1"/>
          </rPr>
          <t>[Comentário encadeado]
Sua versão do Excel permite que você leia este comentário encadeado, no entanto, as edições serão removidas se o arquivo for aberto em uma versão mais recente do Excel. Saiba mais: https://go.microsoft.com/fwlink/?linkid=870924
Comentário:
    Incluir área do teto
Responder:
    OK, INCLUIDO</t>
        </r>
      </text>
    </comment>
    <comment ref="E198" authorId="1" shapeId="0">
      <text>
        <r>
          <rPr>
            <sz val="11"/>
            <rFont val="Arial"/>
            <family val="1"/>
          </rPr>
          <t>[Comentário encadeado]
Sua versão do Excel permite que você leia este comentário encadeado, no entanto, as edições serão removidas se o arquivo for aberto em uma versão mais recente do Excel. Saiba mais: https://go.microsoft.com/fwlink/?linkid=870924
Comentário:
    Não tem indicação da cor Nanquim na fachada, questinar Danielle
Responder:
    Confirmado, não existe</t>
        </r>
      </text>
    </comment>
    <comment ref="S198" authorId="1" shapeId="0">
      <text>
        <r>
          <rPr>
            <sz val="11"/>
            <rFont val="Arial"/>
            <family val="1"/>
          </rPr>
          <t>[Comentário encadeado]
Sua versão do Excel permite que você leia este comentário encadeado, no entanto, as edições serão removidas se o arquivo for aberto em uma versão mais recente do Excel. Saiba mais: https://go.microsoft.com/fwlink/?linkid=870924
Comentário:
    Não tem indicação da cor Nanquim na fachada, questinar Danielle
Responder:
    Confirmado, não existe</t>
        </r>
      </text>
    </comment>
    <comment ref="C230" authorId="2" shapeId="0">
      <text>
        <r>
          <rPr>
            <sz val="11"/>
            <rFont val="Arial"/>
            <family val="1"/>
          </rPr>
          <t>[Comentário encadeado]
Sua versão do Excel permite que você leia este comentário encadeado, no entanto, as edições serão removidas se o arquivo for aberto em uma versão mais recente do Excel. Saiba mais: https://go.microsoft.com/fwlink/?linkid=870924
Comentário:
    Confirmar altura de impermeabilização das paredes</t>
        </r>
      </text>
    </comment>
    <comment ref="C242" authorId="3" shapeId="0">
      <text>
        <r>
          <rPr>
            <sz val="11"/>
            <rFont val="Arial"/>
            <family val="1"/>
          </rPr>
          <t>[Comentário encadeado]
Sua versão do Excel permite que você leia este comentário encadeado, no entanto, as edições serão removidas se o arquivo for aberto em uma versão mais recente do Excel. Saiba mais: https://go.microsoft.com/fwlink/?linkid=870924
Comentário:
    Não esta claro onde será usado</t>
        </r>
      </text>
    </comment>
  </commentList>
</comments>
</file>

<file path=xl/sharedStrings.xml><?xml version="1.0" encoding="utf-8"?>
<sst xmlns="http://schemas.openxmlformats.org/spreadsheetml/2006/main" count="3349" uniqueCount="1919">
  <si>
    <t>Item</t>
  </si>
  <si>
    <t>Descrição</t>
  </si>
  <si>
    <t>Und</t>
  </si>
  <si>
    <t>Quant.</t>
  </si>
  <si>
    <t>Valor Unit</t>
  </si>
  <si>
    <t>Total</t>
  </si>
  <si>
    <t>M. O.</t>
  </si>
  <si>
    <t>MAT.</t>
  </si>
  <si>
    <t>SERVIÇOS INICIAIS E ADMINISTRAÇÃO</t>
  </si>
  <si>
    <t xml:space="preserve"> 1.1 </t>
  </si>
  <si>
    <t>m²</t>
  </si>
  <si>
    <t>TAXAS DE LEGALIZAÇÃO ( ALVÁ DE CONSTRUÇÃO, HABITE-SE, VISTORIA CBMSC ETC...)</t>
  </si>
  <si>
    <t xml:space="preserve"> 1.2 </t>
  </si>
  <si>
    <t xml:space="preserve"> 1.2.1 </t>
  </si>
  <si>
    <t>EXECUÇÃO DE SANITÁRIO E VESTIÁRIO EM CANTEIRO DE OBRA EM CHAPA DE MADEIRA COMPENSADA, NÃO INCLUSO MOBILIÁRIO. AF_02/2016</t>
  </si>
  <si>
    <t>EXECUÇÃO DE REFEITÓRIO EM CANTEIRO DE OBRA EM CHAPA DE MADEIRA COMPENSADA, NÃO INCLUSO MOBILIÁRIO E EQUIPAMENTOS. AF_02/2016</t>
  </si>
  <si>
    <t xml:space="preserve"> 1.3 </t>
  </si>
  <si>
    <t xml:space="preserve"> 1.3.1 </t>
  </si>
  <si>
    <t>ANOTAÇÃO DE RESPONSABILIDADE TÉCNICA - ART</t>
  </si>
  <si>
    <t xml:space="preserve"> 1.4 </t>
  </si>
  <si>
    <t xml:space="preserve"> 1.4.1 </t>
  </si>
  <si>
    <t xml:space="preserve"> 1.5 </t>
  </si>
  <si>
    <t>DESPESA CORRENTES</t>
  </si>
  <si>
    <t xml:space="preserve"> 1.5.1 </t>
  </si>
  <si>
    <t>mes</t>
  </si>
  <si>
    <t xml:space="preserve"> 2.1 </t>
  </si>
  <si>
    <t>m³</t>
  </si>
  <si>
    <t xml:space="preserve"> 5.1.1 </t>
  </si>
  <si>
    <t xml:space="preserve"> 5.2.1 </t>
  </si>
  <si>
    <t xml:space="preserve"> 7.1.1 </t>
  </si>
  <si>
    <t xml:space="preserve"> 7.2.1 </t>
  </si>
  <si>
    <t>APLICAÇÃO DE FUNDO SELADOR ACRÍLICO EM PAREDES, UMA DEMÃO. AF_06/2014</t>
  </si>
  <si>
    <t>APLICAÇÃO DE FUNDO SELADOR ACRÍLICO EM TETO, UMA DEMÃO. AF_06/2014</t>
  </si>
  <si>
    <t>APLICAÇÃO MANUAL DE PINTURA COM TINTA LÁTEX ACRÍLICA EM PAREDES, DUAS DEMÃOS. AF_06/2014 (COR SINO DE IGREJA)</t>
  </si>
  <si>
    <t>APLICAÇÃO MANUAL DE PINTURA COM TINTA LÁTEX ACRÍLICA EM PAREDES, DUAS DEMÃOS. AF_06/2014 (COR CINZA DE GRIFE)</t>
  </si>
  <si>
    <t>APLICAÇÃO MANUAL DE PINTURA COM TINTA LÁTEX ACRÍLICA EM PAREDES, DUAS DEMÃOS. AF_06/2014 (COR PIRINEUS)</t>
  </si>
  <si>
    <t>APLICAÇÃO MANUAL DE PINTURA COM TINTA LÁTEX ACRÍLICA EM TETO, DUAS DEMÃOS. AF_06/2014 (COR BRANCO NEVE)</t>
  </si>
  <si>
    <t>APLICAÇÃO MANUAL DE PINTURA COM TINTA LÁTEX ACRÍLICA EM TETO, DUAS DEMÃOS. AF_06/2014 (COR CANETA AZUL)</t>
  </si>
  <si>
    <t>APLICAÇÃO MANUAL DE PINTURA COM TINTA LÁTEX ACRÍLICA EM TETO, DUAS DEMÃOS. AF_06/2014 (COR GUIRLANDA)</t>
  </si>
  <si>
    <t>APLICAÇÃO MANUAL DE PINTURA COM TINTA LÁTEX ACRÍLICA EM TETO, DUAS DEMÃOS. AF_06/2014 (COR MARÉ CHEIA)</t>
  </si>
  <si>
    <t>PINTURA ACRILICA PARA SINALIZAÇÃO HORIZONTAL EM PISO CIMENTADO (COR AMARELO DEMARCAÇÃO)</t>
  </si>
  <si>
    <t>APLICAÇÃO MANUAL DE PINTURA COM TINTA LÁTEX ACRÍLICA EM TETO, DUAS DEMÃOS. AF_06/2014 (COR BICO DE TUCANO)</t>
  </si>
  <si>
    <t>PISO VINILICO EM RÉGUAS 184 X 900 CM E= 3 MM FORNECIMENTO E INSTALAÇÃO (REF: TARKETT FADEMAC - LINHA AMBIENTA - ACABAMENTO RÚSTICO - COR : CINNAMON)</t>
  </si>
  <si>
    <t>RODAPÉ EM POLIESTIRENO ALTURA DE 8 CM (APLICADO EM AMBIENTES COM PISO VINILICO)</t>
  </si>
  <si>
    <t>m</t>
  </si>
  <si>
    <t xml:space="preserve"> 9.1.1 </t>
  </si>
  <si>
    <t>CABO DE COBRE FLEXÍVEL ISOLADO, 1,5 MM², ANTI-CHAMA 450/750 V, PARA CIRCUITOS TERMINAIS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</si>
  <si>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</si>
  <si>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</si>
  <si>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450/750 V, PARA CIRCUITOS TERMINAIS - FORNECIMENTO E INSTALAÇÃO. AF_12/2015</t>
  </si>
  <si>
    <t>CABO DE COBRE FLEXÍVEL ISOLADO, 10 MM², ANTI-CHAMA 0,6/1,0 KV, PARA DISTRIBUIÇÃO - FORNECIMENTO E INSTALAÇÃO. AF_12/2015</t>
  </si>
  <si>
    <t>CABO DE COBRE FLEXÍVEL ISOLADO, 16 MM², ANTI-CHAMA 0,6/1,0 KV, PARA DISTRIBUIÇÃO - FORNECIMENTO E INSTALAÇÃO. AF_12/2015</t>
  </si>
  <si>
    <t>CABO DE COBRE FLEXÍVEL ISOLADO, 25 MM², ANTI-CHAMA 0,6/1,0 KV, PARA DISTRIBUIÇÃO - FORNECIMENTO E INSTALAÇÃO. AF_12/2015</t>
  </si>
  <si>
    <t>CABO DE COBRE FLEXÍVEL ISOLADO, 10 MM², ANTI-CHAMA 450/750 V, PARA CIRCUITOS TERMINAIS - FORNECIMENTO E INSTALAÇÃO. AF_12/2015</t>
  </si>
  <si>
    <t>CABO DE COBRE FLEXÍVEL ISOLADO, 4 MM², ANTI-CHAMA 0,6/1,0 KV, PARA CIRCUITOS TERMINAIS - FORNECIMENTO E INSTALAÇÃO. AF_12/2015</t>
  </si>
  <si>
    <t>CABO DE COBRE FLEXÍVEL ISOLADO, 185 MM², ANTI-CHAMA 0,6/1,0 KV, PARA DISTRIBUIÇÃO - FORNECIMENTO E INSTALAÇÃO. AF_12/2015</t>
  </si>
  <si>
    <t>DISPOSITIVO CONTRA SURTOS ATMOSFÉRICOS - DPS - 275/40 KA - FORNECIMENTO E INSTALAÇÃO</t>
  </si>
  <si>
    <t>DISPOSITIVO DR, 2 POLOS, SENSIBILIDADE DE 30 MA, CORRENTE DE 25 A, TIPO AC - FORNECIMENTO E INSTALAÇÃO</t>
  </si>
  <si>
    <t>DISPOSITIVO DR, 2 POLOS, SENSIBILIDADE DE 30 MA, CORRENTE DE 40 A, TIPO AC - FORNECIMENTO E INSTALAÇÃO</t>
  </si>
  <si>
    <t>DISPOSITIVO DR, 2 POLOS, SENSIBILIDADE DE 30 MA, CORRENTE DE 63 A, TIPO AC - FORNECIMENTO E INSTALAÇÃO</t>
  </si>
  <si>
    <t>INTERRUPTOR SIMPLES (1 MÓDULO), 10A/250V, INCLUINDO SUPORTE E PLACA - FORNECIMENTO E INSTALAÇÃO. AF_12/2015</t>
  </si>
  <si>
    <t>INTERRUPTOR SIMPLES (2 MÓDULOS), 10A/250V, INCLUINDO SUPORTE E PLACA - FORNECIMENTO E INSTALAÇÃO. AF_12/2015</t>
  </si>
  <si>
    <t>INTERRUPTOR SIMPLES (3 MÓDULOS), 10A/250V, INCLUINDO SUPORTE E PLACA - FORNECIMENTO E INSTALAÇÃO. AF_12/2015</t>
  </si>
  <si>
    <t>TOMADA MÉDIA DE EMBUTIR (2 MÓDULOS), 2P+T 10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</si>
  <si>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</si>
  <si>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</si>
  <si>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INDUSTRIAL BLINDADA 4P + T 63 A - FORNECIMENTO E INSTALAÇÃO</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</si>
  <si>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</si>
  <si>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</si>
  <si>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CORDOALHA DE COBRE NU 50 MM², ENTERRADA, SEM ISOLADOR - FORNECIMENTO E INSTALAÇÃO. AF_12/2017</t>
  </si>
  <si>
    <t>HASTE DE ATERRAMENTO 5/8  PARA SPDA - FORNECIMENTO E INSTALAÇÃO. AF_12/2017</t>
  </si>
  <si>
    <t>CAIXA RETANGULAR 4" X 2" MÉDIA (1,30 M DO PISO), PVC, INSTALADA EM PAREDE - FORNECIMENTO E INSTALAÇÃO. AF_12/2015</t>
  </si>
  <si>
    <t>CAIXA RETANGULAR 4" X 4" MÉDIA (1,30 M DO PISO), PVC, INSTALADA EM PAREDE - FORNECIMENTO E INSTALAÇÃO. AF_12/2015</t>
  </si>
  <si>
    <t>INTERRUPTOR SIMPLES (1 MÓDULO) COM 1 TOMADA DE EMBUTIR 2P+T 10 A,  INCLUINDO SUPORTE E PLACA - FORNECIMENTO E INSTALAÇÃO. AF_12/2015</t>
  </si>
  <si>
    <t xml:space="preserve"> 10.1.1 </t>
  </si>
  <si>
    <t>TUBO, PVC, SOLDÁVEL, DN 25MM, INSTALADO EM RAMAL OU SUB-RAMAL DE ÁGUA - FORNECIMENTO E INSTALAÇÃO. AF_12/2014</t>
  </si>
  <si>
    <t>TUBO, PVC, SOLDÁVEL, DN 32MM, INSTALADO EM RAMAL OU SUB-RAMAL DE ÁGUA - FORNECIMENTO E INSTALAÇÃO. AF_12/2014</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</si>
  <si>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</si>
  <si>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</si>
  <si>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</si>
  <si>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</si>
  <si>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JOELHO 45 GRAUS, PVC, SOLDÁVEL, DN 25MM, INSTALADO EM RAMAL OU SUB-RAMAL DE ÁGUA - FORNECIMENTO E INSTALAÇÃO. AF_12/2014</t>
  </si>
  <si>
    <t>JOELHO 90 GRAUS, PVC, SOLDÁVEL, DN 25MM, INSTALADO EM RAMAL OU SUB-RAMAL DE ÁGUA - FORNECIMENTO E INSTALAÇÃO. AF_12/2014</t>
  </si>
  <si>
    <t>JOELHO 90 GRAUS, PVC, SOLDÁVEL, DN 32MM, INSTALADO EM RAMAL OU SUB-RAMAL DE ÁGUA - FORNECIMENTO E INSTALAÇÃO. AF_12/2014</t>
  </si>
  <si>
    <t>JOELHO 90 GRAUS, PVC, SOLDÁVEL, DN 75 MM INSTALADO EM RESERVAÇÃO DE ÁGUA DE EDIFICAÇÃO QUE POSSUA RESERVATÓRIO DE FIBRA/FIBROCIMENTO   FORNECIMENTO E INSTALAÇÃO. AF_06/2016</t>
  </si>
  <si>
    <t>JOELHO 90 GRAUS COM BUCHA DE LATÃO, PVC, SOLDÁVEL, DN 25MM, X 3/4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</si>
  <si>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</si>
  <si>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</si>
  <si>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TE, PVC, SOLDÁVEL, DN 60MM, INSTALADO EM PRUMADA DE ÁGUA - FORNECIMENTO E INSTALAÇÃO. AF_12/2014</t>
  </si>
  <si>
    <t>TÊ DE REDUÇÃO, PVC, SOLDÁVEL, DN 40 MM X 32 MM, INSTALADO EM RESERVAÇÃO DE ÁGUA DE EDIFICAÇÃO QUE POSSUA RESERVATÓRIO DE FIBRA/FIBROCIMENTO   FORNECIMENTO E INSTALAÇÃO. AF_06/2016</t>
  </si>
  <si>
    <t>TÊ DE REDUÇÃO, PVC, SOLDÁVEL, DN 50MM X 25MM, INSTALADO EM PRUMADA DE ÁGUA - FORNECIMENTO E INSTALAÇÃO. AF_12/2014</t>
  </si>
  <si>
    <t>TÊ DE REDUÇÃO, PVC, SOLDÁVEL, DN 32MM X 25MM, INSTALADO EM RAMAL OU SUB-RAMAL DE ÁGUA - FORNECIMENTO E INSTALAÇÃO. AF_12/2014</t>
  </si>
  <si>
    <t>JOELHO 45 GRAUS, PVC, SOLDÁVEL, DN 32MM, INSTALADO EM RAMAL OU SUB-RAMAL DE ÁGUA - FORNECIMENTO E INSTALAÇÃO. AF_12/2014</t>
  </si>
  <si>
    <t>JOELHO 45 GRAUS, PVC, SOLDÁVEL, DN 40MM,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</si>
  <si>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</si>
  <si>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</si>
  <si>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TÊ COM BUCHA DE LATÃO NA BOLSA CENTRAL, PVC, SOLDÁVEL, DN 25MM X 1/2, INSTALADO EM RAMAL OU SUB-RAMAL DE ÁGUA - FORNECIMENTO E INSTALAÇÃO. AF_12/2014</t>
  </si>
  <si>
    <t>JOELHO 90 GRAUS COM BUCHA DE LATÃO, PVC, SOLDÁVEL, DN 25MM, X 1/2 INSTALADO EM RAMAL OU SUB-RAMAL DE ÁGUA - FORNECIMENTO E INSTALAÇÃO. AF_12/2014</t>
  </si>
  <si>
    <t>LUVA DE REDUÇÃO, PVC, SOLDÁVEL, DN 50MM X 25MM, INSTALADO EM PRUMADA DE ÁGUA   FORNECIMENTO E INSTALAÇÃO. AF_12/2014</t>
  </si>
  <si>
    <t>JOELHO 90 GRAUS, PVC, SOLDÁVEL, DN 32MM, X 3/4 INSTALADO EM RAMAL DE DISTRIBUIÇÃO DE ÁGUA - FORNECIMENTO E INSTALAÇÃO</t>
  </si>
  <si>
    <t>LUVA, PVC, SOLDÁVEL, DN 75MM, INSTALADO EM PRUMADA DE ÁGUA - FORNECIMENTO E INSTALAÇÃO. AF_12/2014</t>
  </si>
  <si>
    <t>LUVA, PVC, SOLDÁVEL, DN 50MM, INSTALADO EM PRUMADA DE ÁGUA - FORNECIMENTO E INSTALAÇÃO. AF_12/2014</t>
  </si>
  <si>
    <t xml:space="preserve"> 10.2.1 </t>
  </si>
  <si>
    <t>JOELHO 90 GRAUS, PPR, DN 25 MM, CLASSE PN 25, INSTALADO EM RAMAL OU SUB-RAMAL DE ÁGUA  FORNECIMENTO E INSTALAÇÃO . AF_06/2015</t>
  </si>
  <si>
    <t>TÊ NORMAL, PPR, DN 25 MM, CLASSE PN 25, INSTALADO EM RAMAL OU SUB-RAMAL DE ÁGUA  FORNECIMENTO E INSTALAÇÃO . AF_06/2015</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</si>
  <si>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</si>
  <si>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</si>
  <si>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</si>
  <si>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PVC, SERIE NORMAL, ESGOTO PREDIAL, DN 150 MM, FORNECIDO E INSTALADO EM SUBCOLETOR AÉREO DE ESGOTO SANITÁRIO. AF_12/2014</t>
  </si>
  <si>
    <t>JOELHO 45 GRAUS, PVC, SERIE NORMAL, ESGOTO PREDIAL, DN 40 MM, JUNTA SOLDÁVEL, FORNECIDO E INSTALADO EM RAMAL DE DESCARGA OU RAMAL DE ESGOTO SANITÁRIO. AF_12/2014</t>
  </si>
  <si>
    <t>JOELHO 45 GRAUS, PVC, SERIE NORMAL, ESGOTO PREDIAL, DN 50 MM, JUNTA ELÁSTICA, FORNECIDO E INSTALADO EM RAMAL DE DESCARGA OU RAMAL DE ESGOTO SANITÁRIO. AF_12/2014</t>
  </si>
  <si>
    <t>JOELHO 45 GRAUS, PVC, SERIE NORMAL, ESGOTO PREDIAL, DN 75 MM, JUNTA ELÁSTICA, FORNECIDO E INSTALADO EM RAMAL DE DESCARGA OU RAMAL DE ESGOTO SANITÁRIO. AF_12/2014</t>
  </si>
  <si>
    <t>JOELHO 45 GRAUS, PVC, SERIE NORMAL, ESGOTO PREDIAL, DN 100 MM, JUNTA ELÁSTICA, FORNECIDO E INSTALADO EM RAMAL DE DESCARGA OU RAMAL DE ESGOTO SANITÁRIO. AF_12/2014</t>
  </si>
  <si>
    <t>JOELHO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</si>
  <si>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</si>
  <si>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</si>
  <si>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</si>
  <si>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</si>
  <si>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</si>
  <si>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REDUÇÃO EXCÊNTRICA, PVC, SERIE R, ÁGUA PLUVIAL, DN 75 X 50 MM, JUNTA ELÁSTICA, FORNECIDO E INSTALADO EM RAMAL DE ENCAMINHAMENTO. AF_12/2014</t>
  </si>
  <si>
    <t>REDUÇÃO EXCÊNTRICA, PVC, SERIE R, ÁGUA PLUVIAL, DN 100 X 75 MM, JUNTA ELÁSTICA, FORNECIDO E INSTALADO EM RAMAL DE ENCAMINHAMENTO. AF_12/2014</t>
  </si>
  <si>
    <t>JUNÇÃO SIMPLES, PVC, SERIE NORMAL, ESGOTO PREDIAL, DN 75 X 75 MM, JUNTA ELÁSTICA, FORNECIDO E INSTALADO EM RAMAL DE DESCARGA OU RAMAL DE ESGOTO SANITÁRIO. AF_12/2014</t>
  </si>
  <si>
    <t>TE, PVC, SERIE NORMAL, ESGOTO PREDIAL, DN 75 X 75 MM, JUNTA ELÁSTICA, FORNECIDO E INSTALADO EM RAMAL DE DESCARGA OU RAMAL DE ESGOTO SANITÁRIO. AF_12/2014</t>
  </si>
  <si>
    <t>CURVA CURTA 90 GRAUS, PVC, SERIE NORMAL, ESGOTO PREDIAL, DN 40 MM, JUNTA SOLDÁVEL, FORNECIDO E INSTALADO EM RAMAL DE DESCARGA OU RAMAL DE ESGOTO SANITÁRIO. AF_12/2014</t>
  </si>
  <si>
    <t>CURVA CURTA 90 GRAUS, PVC, SERIE NORMAL, ESGOTO PREDIAL, DN 50 MM, JUNTA ELÁSTICA, FORNECIDO E INSTALADO EM RAMAL DE DESCARGA OU RAMAL DE ESGOTO SANITÁRIO. AF_12/2014</t>
  </si>
  <si>
    <t>TE, PVC, SERIE NORMAL, ESGOTO PREDIAL, DN 100 X 100 MM, JUNTA ELÁSTICA, FORNECIDO E INSTALADO EM RAMAL DE DESCARGA OU RAMAL DE ESGOTO SANITÁRIO. AF_12/2014</t>
  </si>
  <si>
    <t>REDUÇÃO EXCÊNTRICA, PVC, SERIE R, ÁGUA PLUVIAL, DN 150 X 100 MM, JUNTA ELÁSTICA, FORNECIDO E INSTALADO EM CONDUTORES VERTICAIS DE ÁGUAS PLUVIAIS. AF_12/2014</t>
  </si>
  <si>
    <t>CAIXA SIFONADA, PVC, DN 150 X 185 X 75 MM, JUNTA ELÁSTICA, FORNECIDA E INSTALADA EM RAMAL DE DESCARGA OU EM RAMAL DE ESGOTO SANITÁRIO. AF_12/2014</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</si>
  <si>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</si>
  <si>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</si>
  <si>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CURVA 45° LONGA EM PVC PARA REDE COLETOR ESGOTO, 150 0 MM, COM JUNTA ELASTICA.</t>
  </si>
  <si>
    <t>CURVA CURTA 90 GRAUS, PVC, SERIE NORMAL, ESGOTO PREDIAL, DN 75 MM, JUNTA ELÁSTICA, FORNECIDO E INSTALADO EM RAMAL DE DESCARGA OU RAMAL DE ESGOTO SANITÁRIO. AF_12/2014</t>
  </si>
  <si>
    <t>LUVA SIMPLES, PVC, SERIE NORMAL, ESGOTO PREDIAL, DN 50 MM, JUNTA ELÁSTICA, FORNECIDO E INSTALADO EM RAMAL DE DESCARGA OU RAMAL DE ESGOTO SANITÁRIO. AF_12/2014</t>
  </si>
  <si>
    <t>ADAPTADOR COM FLANGES LIVRES, PVC, SOLDÁVEL LONGO, DN 75 MM X 2 1/2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</si>
  <si>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</si>
  <si>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 xml:space="preserve"> 10.4.1 </t>
  </si>
  <si>
    <t>TORNEIRA TEMPORIZADA DE MESA BAIXA BAIXA PARA LAVATÓRIO - FORNECIMENTO E  INSTALAÇÃO</t>
  </si>
  <si>
    <t>TORNEIRA DE MESA TEMPORIZADA ACESSÍVEL - FORNECIMENTO E INSTALAÇÃO</t>
  </si>
  <si>
    <t>VASO SANITÁRIO INFANTIL COM CAIXA ACOPLADA, ASSENTO, ANEL DE VEDAÇÃO, KIT DE FIXAÇÃO E ENGATE FLEXÍVEL - FORNECIMENTO E INSTALAÇÃO</t>
  </si>
  <si>
    <t>BARRA DE APOIO RETA FIXA EM AÇO INÓX 40 CM - FORNECIMENTO E INSTALAÇÃO</t>
  </si>
  <si>
    <t>BANCADAS COMPLETAS EM GRANITO CINZA ANDORINHA - FORNECIMENTO E INSTALAÇÃO</t>
  </si>
  <si>
    <t>CHAPA PARA PROTEÇÃO DE PORTA CM EM AÇO INÓX 4 MM, ACABAMENTO EM AÇO INÓX POLIDO - CONFORME DETALHAMENTO - FORNECIMENTO E INSTALAÇÃO</t>
  </si>
  <si>
    <t>BARRA DE APOIO RETA, EM ACO INOX POLIDO, COMPRIMENTO 80 CM,  FIXADA NA PAREDE - FORNECIMENTO E INSTALAÇÃO. AF_01/2020</t>
  </si>
  <si>
    <t xml:space="preserve"> 11.1.1 </t>
  </si>
  <si>
    <t xml:space="preserve"> 11.2.1 </t>
  </si>
  <si>
    <t>REGISTRO DE CORTE RÁPIDO 25 MM (1") PARA GÁS GLP - FORNECIMENTO E INSTALAÇÃO</t>
  </si>
  <si>
    <t>ABRIGOS PARA REGISTRO DE CORTE E REGULADOR DE PRESSÃO</t>
  </si>
  <si>
    <t>COTOVELO 90 GRAUS, EM FERRO GALVANIZADO, CONEXÃO ROSQUEADA, DN 65 (2 1/2), INSTALADO EM RESERVAÇÃO DE ÁGUA DE EDIFICAÇÃO QUE POSSUA RESERVATÓRIO DE FIBRA/FIBROCIMENTO  FORNECIMENTO E INSTALAÇÃO. AF_06/2016</t>
  </si>
  <si>
    <t>MOLDURA PARA ABRIGO DE HIDRANTES EM GRANITO LARGURA 10 CM</t>
  </si>
  <si>
    <t>HIDRANTE DE PAREDE COM REGISTRO GLOBO ANGULAR 45º 2.1/2", ADAPTADOR STORZ 2.1/2",2 MANGUEIRAS DE INCÊNDIO 15M, REDUÇÃO 2.1/2X1.1/2" E ESGUICHO EM LATÃO 1.1/2" - FORNECIMENTO E INSTALAÇÃO</t>
  </si>
  <si>
    <t>REDUCAO FIXA TIPO STORZ, ENGATE RAPIDO 2.1/2" X 1.1/2", EM LATAO, PARA INSTALACAO PREDIAL COMBATE A INCENDIO PREDIAL (HIDRANTE DE RECALQUE)</t>
  </si>
  <si>
    <t>AVISADOR AUDIO VISUAL PARA SISTEMA DE ALARME DE INCÊNDIO  - FORNECIMENTO E INSTALAÇÃO</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</si>
  <si>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</si>
  <si>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</si>
  <si>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</si>
  <si>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</si>
  <si>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CABO FLEXIVEL PVC 750 V, 5 CONDUTORES DE 1,5 MM² - FORNECIMENTO E INSTALAÇÃO</t>
  </si>
  <si>
    <t>GAS REFRIGERANTE R410A</t>
  </si>
  <si>
    <t>CURVA CURTA 90 GRAUS, PVC, SERIE NORMAL, ESGOTO PREDIAL, DN 150 MM, JUNTA ELÁSTICA, FORNECIDO E INSTALADO EM PRUMADA DE ESGOTO SANITÁRIO OU VENTILAÇÃO.</t>
  </si>
  <si>
    <t>CURVA CURTA 45 GRAUS, PVC, SERIE NORMAL, ESGOTO PREDIAL, DN 100 MM, JUNTA ELÁSTICA, FORNECIDO E INSTALADO EM PRUMADA DE ESGOTO SANITÁRIO OU VENTILAÇÃO.</t>
  </si>
  <si>
    <t>CABO ELETRÔNICO CATEGORIA 6, INSTALADO EM EDIFICAÇÃO INSTITUCIONAL - FORNECIMENTO E INSTALAÇÃO. AF_11/2019</t>
  </si>
  <si>
    <t>ELETRODUTO FLEXÍVEL CORRUGADO, PVC, DN 32 MM (1"), PARA CIRCUITOS TERMINAIS, INSTALADO EM PAREDE - FORNECIMENTO E INSTALAÇÃO. AF_12/2015</t>
  </si>
  <si>
    <t>ELETRODUTO FLEXÍVEL CORRUGADO, PVC, DN 25 MM (3/4"), PARA CIRCUITOS TERMINAIS, INSTALADO EM PAREDE - FORNECIMENTO E INSTALAÇÃO. AF_12/2015</t>
  </si>
  <si>
    <t>ELETRODUTO FLEXÍVEL CORRUGADO, PEAD, DN 63 (2")  - FORNECIMENTO E INSTALAÇÃO. AF_04/2016</t>
  </si>
  <si>
    <t>TOMADA PARA ANTENA DE TV, CABO COAXIAL DE 9 MM, CONJUNTO MONTADO PARA EMBUTIR 4" X 2" (PLACA + SUPORTE + MODULO) - FORNECIMENTO E INSTALAÇÃO</t>
  </si>
  <si>
    <t>CABO TELEFÔNICO CI-50 50 PARES INSTALADO EM PRUMADA - FORNECIMENTO E INSTALAÇÃO. AF_11/2019</t>
  </si>
  <si>
    <t>LIMPEZA FINAL DA OBRA</t>
  </si>
  <si>
    <t>PISO VINÍLICO AMBIENTA CINNAMON - 2 CAIXAS.</t>
  </si>
  <si>
    <t>EQUIPAMENTOS</t>
  </si>
  <si>
    <t>CLIMATIZAÇÃO E EXAUSTÃO</t>
  </si>
  <si>
    <t>EXAUSTOR HELICOCENTRÍFUGO EM LINHA COM VAZÃO MÁXIMA VAZÃO 248 M³/H. POTÊNCIA ABSORVIDA  88 W. PRESSÃO MÁXIMA 35MMCA. REF: SICFLUX - MAXX 100</t>
  </si>
  <si>
    <t>EXAUSTOR HELICOCENTRÍFUGO EM LINHA COM VAZÃO MÁXIMA VAZÃO 567 M³/H. POTÊNCIA ABSORVIDA  88 W. PRESSÃO MÁXIMA 32MMCA. REF: SICFLUX - MAXX 150</t>
  </si>
  <si>
    <t>HIDROSSANITÁRIO</t>
  </si>
  <si>
    <t>NO BREAK SENOIDAL MONOFÁSICO 3KVA</t>
  </si>
  <si>
    <t>PATCH PANEL CAT6 24 PORTAS FRENTE ANGULAR 1 U</t>
  </si>
  <si>
    <t>TOTAIS</t>
  </si>
  <si>
    <t>VALOR TOTAL MATERIAL (Custo de mercado)</t>
  </si>
  <si>
    <t/>
  </si>
  <si>
    <t>VALOR TOTAL MÃO DE OBRA (Custo de mercado)</t>
  </si>
  <si>
    <t>VALOR TOTAL DO ORÇAMENTO</t>
  </si>
  <si>
    <t>COMPOSIÇÃO DO BDI - OBRA</t>
  </si>
  <si>
    <t>DESCRIÇÃO</t>
  </si>
  <si>
    <t xml:space="preserve">Fórmula para determinação do BDI </t>
  </si>
  <si>
    <t>Conforme determinação do Acórdão 2.622/2013-TCU-Plenário)</t>
  </si>
  <si>
    <t>COFINS</t>
  </si>
  <si>
    <t>PIS</t>
  </si>
  <si>
    <t>BDI A SER APLICADO</t>
  </si>
  <si>
    <t>VALOR TOTAL DO BDI - OBRA</t>
  </si>
  <si>
    <t>COMPOSIÇÃO DO BDI DIFERENCIADO - EQUIPAMENTOS</t>
  </si>
  <si>
    <t>Profissional responsável pelo orçamento:</t>
  </si>
  <si>
    <t>Jacson Jeremias</t>
  </si>
  <si>
    <t>Número de Registro no CREA ou CAU:</t>
  </si>
  <si>
    <t>125.007-9</t>
  </si>
  <si>
    <t>Assinatura</t>
  </si>
  <si>
    <t>Número da ART ou RRT:</t>
  </si>
  <si>
    <t>CRONOGRAMA FÍSICO-FINANCEIRO</t>
  </si>
  <si>
    <t xml:space="preserve">      PARCELA 01</t>
  </si>
  <si>
    <t xml:space="preserve">      PARCELA 02</t>
  </si>
  <si>
    <t xml:space="preserve">      PARCELA 03</t>
  </si>
  <si>
    <t xml:space="preserve">      PARCELA 04</t>
  </si>
  <si>
    <t xml:space="preserve">      PARCELA 05</t>
  </si>
  <si>
    <t xml:space="preserve">      PARCELA 06</t>
  </si>
  <si>
    <t xml:space="preserve">      PARCELA 07</t>
  </si>
  <si>
    <t xml:space="preserve">      PARCELA 08</t>
  </si>
  <si>
    <t xml:space="preserve">      PARCELA 09</t>
  </si>
  <si>
    <t xml:space="preserve">      PARCELA 10</t>
  </si>
  <si>
    <t xml:space="preserve">      PARCELA 19</t>
  </si>
  <si>
    <t xml:space="preserve">      PARCELA 20</t>
  </si>
  <si>
    <t xml:space="preserve">      PARCELA 21</t>
  </si>
  <si>
    <t xml:space="preserve">      PARCELA 22</t>
  </si>
  <si>
    <t xml:space="preserve">      PARCELA 23</t>
  </si>
  <si>
    <t xml:space="preserve">      PARCELA 24</t>
  </si>
  <si>
    <t>total percentual</t>
  </si>
  <si>
    <t xml:space="preserve">     MATERIAL</t>
  </si>
  <si>
    <t xml:space="preserve">  MÃO DE OBRA</t>
  </si>
  <si>
    <t>ÍTEM</t>
  </si>
  <si>
    <t xml:space="preserve">DISCRIMINAÇÃO </t>
  </si>
  <si>
    <t>MATER. TOTAL (R$)</t>
  </si>
  <si>
    <t>M.D.O. TOTAL (R$)</t>
  </si>
  <si>
    <t>TOTAL ÍTEM (R$)</t>
  </si>
  <si>
    <t>%</t>
  </si>
  <si>
    <t>(R$)</t>
  </si>
  <si>
    <t>OBRA</t>
  </si>
  <si>
    <t>VALOR TOTAL DO ORÇAMENTO - OBRA</t>
  </si>
  <si>
    <t>Valor Total de Material com BDI - Obra</t>
  </si>
  <si>
    <t>Valor Total de Mão de Obra com BDI - Obra</t>
  </si>
  <si>
    <t>EQUIPAMENTO</t>
  </si>
  <si>
    <t>Valor Total de Material com BDI - Equipamento</t>
  </si>
  <si>
    <t>Valor Total de Mão de Obra com BDI - Equipamento</t>
  </si>
  <si>
    <t>Valor total da parcela/percentual da parcela</t>
  </si>
  <si>
    <t>Valor total acumulado/percentual acumulado</t>
  </si>
  <si>
    <r>
      <t>OBSERVAÇÕES:</t>
    </r>
    <r>
      <rPr>
        <sz val="9"/>
        <rFont val="Arial"/>
        <family val="2"/>
      </rPr>
      <t xml:space="preserve"> </t>
    </r>
  </si>
  <si>
    <t>1 - As informações mínimas que deverão constar no Cronograma Físico Financeiro são:  - Valor e percentual</t>
  </si>
  <si>
    <t>de material e mão de obra referente a cada parcela, valor total da parcela, valor de material por parcela,</t>
  </si>
  <si>
    <t>valor de mão de obra por parcela, percentual referente a cada parcela em relação ao custo da Obra.</t>
  </si>
  <si>
    <t>2 - O Cronograma acima deverá ser apresentado utilizando papel timbrado da empresa;</t>
  </si>
  <si>
    <t>3 - Os itens elencados acima são referentes a obra ora em licitação, e servirão de referências para cotação.</t>
  </si>
  <si>
    <t>DESPESAS INICIAIS</t>
  </si>
  <si>
    <t>SERVIÇOS INICIAIS</t>
  </si>
  <si>
    <t>ADMINISTRAÇÃO LOCAL</t>
  </si>
  <si>
    <t>PROJETOS "AS BUILT"</t>
  </si>
  <si>
    <t>PAREDES, PAINEIS E ELEMENTOS DIVISÓRIOS</t>
  </si>
  <si>
    <t>PAREDES E ELEMENTOS DIVISÓRIOS</t>
  </si>
  <si>
    <t>ESQUADRIAS E FERRAGENS</t>
  </si>
  <si>
    <t>COBERTURAS E PROTEÇÕES</t>
  </si>
  <si>
    <t>TELHAMENTO METÁLICO</t>
  </si>
  <si>
    <t>CALHAS CONDUTORES</t>
  </si>
  <si>
    <t>REVESTIMENTOS</t>
  </si>
  <si>
    <t>FORROS E ELEMENTOS DIVISÓRIOS</t>
  </si>
  <si>
    <t>PINTURA</t>
  </si>
  <si>
    <t>IMPERMEABILIZAÇÃO</t>
  </si>
  <si>
    <t>PAVIMENTAÇÕES</t>
  </si>
  <si>
    <t>PAVIMENTAÇÕES CIMENTADAS, CERÂMICAS / VINIL / GRANITOS</t>
  </si>
  <si>
    <t>RODAPÉ</t>
  </si>
  <si>
    <t>INSTALAÇÕES ELÉTRICAS</t>
  </si>
  <si>
    <t>INSTALAÇÕES ELÉTRICAS EM BAIXA TENSÃO,</t>
  </si>
  <si>
    <t>INSTALAÇÕES HIDROSSANITÁRIAS</t>
  </si>
  <si>
    <t>ÁGUA FRIA</t>
  </si>
  <si>
    <t>ÁGUA QUENTE</t>
  </si>
  <si>
    <t>ESGOTO / DRENAGEM E REAPROVEITAMENTO DE ÁGUA DA CHUVA</t>
  </si>
  <si>
    <t>APARELHOS, LOUÇAS, METAIS E ACESSÓRIOS</t>
  </si>
  <si>
    <t>INSTALAÇÕES PREVENTIVAS DE INCÊNDIO</t>
  </si>
  <si>
    <t>SISTEMA DE PROTEÇÃO CONTRA DESCARGAS ATMOSFÉRICAS</t>
  </si>
  <si>
    <t>ILUMINAÇÃO DE EMERGÊNCIA</t>
  </si>
  <si>
    <t>SISTEMA HIDRÁULICO PREVENTIVO</t>
  </si>
  <si>
    <t>MATERIAIS DIVERSOS</t>
  </si>
  <si>
    <t>COMPLEMENTAÇÃO DA OBRA</t>
  </si>
  <si>
    <t>CALAFETE E LIMPEZA</t>
  </si>
  <si>
    <t>OBRAS COMPLEMENTARES</t>
  </si>
  <si>
    <t>PEÇAS DE REPOSIÇÃO</t>
  </si>
  <si>
    <t>MEMORIAL DESCRITIVO REVISADO</t>
  </si>
  <si>
    <t>PROJETO AS BUILT - ARQUITETÔNICO</t>
  </si>
  <si>
    <t>PROJETO AS BUILT - HIDROSSANITÁRIO</t>
  </si>
  <si>
    <t>REGISTRO DE CORTE 1/2"</t>
  </si>
  <si>
    <t>REGULADOR DE ESTAGIO UNICO</t>
  </si>
  <si>
    <t>PORTA EM VIDRO TEMPERADO 10MM, INCOLOR, INCLUSIVE FERRAGENS DE FIXAÇÃO, PUXADOR SIMPLES E INSTALAÇÃO (PORTAS ABRIGO DE HIDRANTES)</t>
  </si>
  <si>
    <t>PLACA DE SINALIZACAO ACRILICO 16X25 CM ( LOTAÇÃO MÁXIMA E PLANTAS DE EMERGÊNCIA)</t>
  </si>
  <si>
    <t>VALOR TOTAL MATERIAL (CUSTO DE MERCADO)</t>
  </si>
  <si>
    <t>VALOR TOTAL MÃO DE OBRA (CUSTO DE MERCADO)</t>
  </si>
  <si>
    <t>GARANTIA/SEGURO (S)</t>
  </si>
  <si>
    <t xml:space="preserve">RISCO (R) </t>
  </si>
  <si>
    <t>ADMINISTRAÇÃO CENTRAL (AC)</t>
  </si>
  <si>
    <t>LUCRO (L)</t>
  </si>
  <si>
    <t>TRIBUTOS (I)</t>
  </si>
  <si>
    <t>CPRB (CONTRIBUIÇÃO PREVIDENCIÁRIA SOBRE A RECEITA BRUTA)</t>
  </si>
  <si>
    <t>BDI APLICADO SOBRE O  TOTAL DE MATERIAL - OBRA</t>
  </si>
  <si>
    <t>BDI APLICADO SOBRE O TOTAL DE MÃO DE OBRA - OBRA</t>
  </si>
  <si>
    <t>BDI APLICADO SOBRE O  TOTAL DE MATERIAL - EQUIPAMENTOS</t>
  </si>
  <si>
    <t>BDI APLICADO SOBRE O TOTAL DE MÃO DE OBRA - EQUIPAMENTOS</t>
  </si>
  <si>
    <t>VALOR TOTAL DA PROPOSTA (OBRA + EQUIPAMENTOS)</t>
  </si>
  <si>
    <t>VALOR TOTAL MATERIAL (CUSTO DE MERCADO + BDI)</t>
  </si>
  <si>
    <t>VALOR TOTAL MÃO DE OBRA (CUSTO DE MERCADO + BDI)</t>
  </si>
  <si>
    <t>PROFISSIONAL RESPONSÁVEL PELO ORÇAMENTO:</t>
  </si>
  <si>
    <t>kg</t>
  </si>
  <si>
    <t>jacson jeremias</t>
  </si>
  <si>
    <t>ELÉTRICA E CABEAMENTO ESTRUTURADO</t>
  </si>
  <si>
    <t>PORTA DE VIDRO TEMPERADO 10MM LISO C/ FERRAGENS COLOCADO (P1, P2, P17, P18, P19, P20 E P21)</t>
  </si>
  <si>
    <t>PUXADOR DUPLO TUBULAR RETO TIPO HASTE EM AÇO INOX DIAMETRO 1” COMPRIMENTO 80 CM - FORNECIMENTO E INSTALAÇÃO (P1, P2, P17, P18, P19, P20, P21)</t>
  </si>
  <si>
    <t>FORRO MODULAR EM PVC EM PLACAS DE 625 X 625 X 7 MM,  INCLUSIVE ESTRUTURA DE FIXAÇÃO - FORNECIMENTO E INSTALAÇÃO</t>
  </si>
  <si>
    <t>REBOCO (PAREDES E TETOS, INTERNO E EXTERNO)</t>
  </si>
  <si>
    <t>APLICAÇÃO MANUAL DE PINTURA COM TINTA LÁTEX ACRÍLICA EM PAREDES, DUAS DEMÃOS. AF_06/2014 (FOLHA DE LOURO)</t>
  </si>
  <si>
    <t>APLICAÇÃO MANUAL DE PINTURA COM TINTA LÁTEX ACRÍLICA EM PAREDES, DUAS DEMÃOS. AF_06/2014 (NANQUIM)</t>
  </si>
  <si>
    <t>APLICAÇÃO MANUAL DE PINTURA COM TINTA LÁTEX ACRÍLICA EM PAREDES, DUAS DEMÃOS. AF_06/2014 (ARUBA)</t>
  </si>
  <si>
    <t>APLICAÇÃO MANUAL DE PINTURA COM TINTA LÁTEX ACRÍLICA EM PAREDES, DUAS DEMÃOS. AF_06/2014 (MILHO INDIANO)</t>
  </si>
  <si>
    <t>APLICAÇÃO MANUAL DE PINTURA COM TINTA LÁTEX ACRÍLICA EM TETO, DUAS DEMÃOS. AF_06/2014 (COR SUCO DE CENOURA)</t>
  </si>
  <si>
    <t>APLICAÇÃO DE MASSA PARA EFEITO MARMORATTO EM PAREDE (CIMENTO QUEIMADO)</t>
  </si>
  <si>
    <t>VERNIZ SINTETICO INCOLOR FOSCO EM TETO, DUAS DEMAOS (LAJES APARENTES REBOCADAS)</t>
  </si>
  <si>
    <t>APLICAÇÃO MANUAL DE PINTURA COM ESMALTE FOSCO EM PAREDES, DUAS DEMÃOS.(PRETO)</t>
  </si>
  <si>
    <t>APLICAÇÃO MANUAL DE PINTURA COM TINTA LÁTEX ACRÍLICA EM TETO, DUAS DEMÃOS. AF_06/2014 (NANQUIM)</t>
  </si>
  <si>
    <t>PISO PERMEÁVEL DRENANTE EM PLACAS DE CONCRETO POROSO 40X40X6 CM, INDICE DE PERMEABILIDADE 100% COR CINZA</t>
  </si>
  <si>
    <t>BARRA DE APOIO LATERAL TUBULAR EM INÓX CROMADO 30 CM</t>
  </si>
  <si>
    <t xml:space="preserve">ABRIGO COMPLETO P/ 8 CILINDROS DE GAS / 45KG </t>
  </si>
  <si>
    <t>MATERIAL INSTALAÇÃO DE GÁS</t>
  </si>
  <si>
    <t>TUBO EM COBRE FLEXÍVEL, DN 3/4", COM ISOLAMENTO, INSTALADO EM RAMAL DE ALIMENTAÇÃO DE AR CONDICIONADO COM CONDENSADORA INDIVIDUAL  FORNECIMENTO E INSTALAÇÃO. AF_12/2015</t>
  </si>
  <si>
    <t>GABINETE DE VENTILAÇÃO PARA RENOVAÇÃO DE AR. FAIXA DE VAZÃO 2.668 M³/H A 3.220 M³/H. PRESSÃO DISPONÍVEL 25 MMCA. PORTA FILTRO G4 + M5. PINTURA ELETROSTÁTICA. TELA DE PROTEÇÃO NA ASPIRAÇÃO. JUNTA FLEXÍVEL NA DESCARGA. PROTEÇÃO CONTRA INTEMPÉRIES. ALIMENTAÇÃO ELÉTRICA 0,55 KW. REF.: BERLINER LUFT BBT 280</t>
  </si>
  <si>
    <t>GABINETE DE VENTILAÇÃO PARA RENOVAÇÃO DE AR. FAIXA DE VAZÃO 5.300 M³/H A 5.630 M³/H. PRESSÃO DISPONÍVEL 25 MMCA. PORTA FILTRO G4 + M5. PINTURA ELETROSTÁTICA. TELA DE PROTEÇÃO NA ASPIRAÇÃO. JUNTA FLEXÍVEL NA DESCARGA. PROTEÇÃO CONTRA INTEMPÉRIES. ALIMENTAÇÃO ELÉTRICA 0,75 KW. REF.: BERLINER LUFT BBT 400</t>
  </si>
  <si>
    <t>PROJETO AS BUILT - ELÉTRICO / TELECOM</t>
  </si>
  <si>
    <t>PROJETO AS BUILT - PREVENTIVO CONTRA INCÊNDIO</t>
  </si>
  <si>
    <t>CHAPISCO PARA REBOCO (PAREDES E TETOS, INTERNO E EXTERNO)</t>
  </si>
  <si>
    <t>PLANTIO DE GRAMA ESMERALDA EM LEIVAS</t>
  </si>
  <si>
    <t>CABEAMENTO ESTRUTURADO (REDE. TELEFONIA, CFTV) E SOM</t>
  </si>
  <si>
    <t>SUBESTAÇÃO ABRIGADA COMPLETA 500 KVA</t>
  </si>
  <si>
    <t>PORCELANATO CETIM BIANCO RETIFICADO - 30X60CM - 04 CAIXAS</t>
  </si>
  <si>
    <t>PASTILHAS CERÂMICA 7X24  - LIVERPOOL ACQUAMARINE - 1 CAIXA</t>
  </si>
  <si>
    <t>PORCELANATO 60X60 CM HANGAR CHICAGO NATURAL - 4 CAIXAS</t>
  </si>
  <si>
    <t>PORCELANATO 60X60 CM - HANGAR CHICAGO EXTERNO - 2 CAIXAS</t>
  </si>
  <si>
    <t xml:space="preserve"> 1.4.2</t>
  </si>
  <si>
    <t xml:space="preserve"> 1.4.3</t>
  </si>
  <si>
    <t xml:space="preserve"> 1.4.4</t>
  </si>
  <si>
    <t xml:space="preserve"> 1.4.5</t>
  </si>
  <si>
    <t xml:space="preserve"> 1.4.6</t>
  </si>
  <si>
    <t>4.1</t>
  </si>
  <si>
    <t>4.2</t>
  </si>
  <si>
    <t>PROJETO AS BUILT -CLIMATIZAÇÃO / EXAUSTÃO</t>
  </si>
  <si>
    <t>ISS (REFERENTE A PREFEITURA DE BLUMENAU)</t>
  </si>
  <si>
    <t>DESPESAS FINANCEIRAS (ACORDÃO 2.622/2013 TCU) (DF)</t>
  </si>
  <si>
    <t>9.2</t>
  </si>
  <si>
    <t>COBERTURA EM POLICARBONATO COMPACTO FUMÊ 8 MM (COBERTURAS ATIRANTADAS ENTRADA DE SERVIÇO COZINHA E SOLARIUM E ACESSO COBERTO)</t>
  </si>
  <si>
    <t>APLICAÇÃO MANUAL DE PINTURA COM TINTA LÁTEX ACRÍLICA EM PAREDES, DUAS DEMÃOS. AF_06/2014 (COR TITÂNIO - TINTA EMBORRACHA PARA FACHADA REF. PROTEÇÃO TOTAL SUVINIL)</t>
  </si>
  <si>
    <t>APLICAÇÃO MANUAL DE PINTURA COM TINTA LÁTEX ACRÍLICA EM PAREDES, DUAS DEMÃOS. AF_06/2014 (VEU - TINTA EMBORRACHA PARA FACHADA REF. PROTEÇÃO TOTAL SUVINIL))</t>
  </si>
  <si>
    <t>SISTEMA DE AQUECIMENTO SOLAR CONTENDO:
20 COLETORES SOLARES A VACUO DE 25 TUBOS CADA
2 BOILERS DE 3000 LITROS DE BAIXA PRESSÃO COM REFORÇO DE 5000 W CADA,
CONTROLADOR DE TEMPERATURA,
BOMBA DE RECIRCULAÇÃO COM QUADRO DE GERENCIAMENTO,
SUPORTES E PERFIS EM ALUMINIO E INÓX PARA A INSTALAÇÃO COMPLETA DOS COLETORES SOLARES SOBRE LAJES,
TUBULAÇÕES E CONEXÕES COMPLETA PARA A INTERLIGAÇÃO DO SISTEMA</t>
  </si>
  <si>
    <t>IMPOSTOS E SEGUROS(RISCOS DE ENGENHARIA/RESPONSABILIDADE CIVIL</t>
  </si>
  <si>
    <t>EXECUÇÃO DE ESCRITÓRIO EM CANTEIRO DE OBRA EM CHAPA DE MADEIRA COMPENSADA, NÃO INCLUSO MOBILIÁRIO E EQUIPAMENTOS. AF_02/2016</t>
  </si>
  <si>
    <t>EXECUÇÃO DE DEPÓSITO EM CANTEIRO DE OBRA EM CHAPA DE MADEIRA COMPENSADA, NÃO INCLUSO MOBILIÁRIO. AF_04/2016</t>
  </si>
  <si>
    <t>EXECUÇÃO DE CENTRAL DE FÔRMAS, PRODUÇÃO DE ARGAMASSA OU CONCRETO EM CANTEIRO DE OBRA, NÃO INCLUSO MOBILIÁRIO E EQUIPAMENTOS. AF_04/2016</t>
  </si>
  <si>
    <t>EXECUÇÃO DE CENTRAL DE ARMADURA EM CANTEIRO DE OBRA, NÃO INCLUSO MOBILIÁRIO E EQUIPAMENTOS. AF_04/2016</t>
  </si>
  <si>
    <t>MESTRE DE OBRAS COM ENCARGOS COMPLEMENTARES</t>
  </si>
  <si>
    <t>ALMOXARIFE COM ENCARGOS COMPLEMENTARES</t>
  </si>
  <si>
    <t>APONTADOR OU APROPRIADOR COM ENCARGOS COMPLEMENTARES</t>
  </si>
  <si>
    <t>TÉCNICO EM SEGURANÇA DO TRABALHO COM ENCARGOS COMPLEMENTARES</t>
  </si>
  <si>
    <t>DEMOLIÇÃO DE ALVENARIA PARA QUALQUER TIPO DE BLOCO, DE FORMA MECANIZADA, SEM REAPROVEITAMENTO. AF_12/2017</t>
  </si>
  <si>
    <t>DEMOLIÇÕES</t>
  </si>
  <si>
    <t>TERRAPLANAGEM AREA DA ESCOLA</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</si>
  <si>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</si>
  <si>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</si>
  <si>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BOCA DE LOBO EM CONCRETO PREMOLDADO</t>
  </si>
  <si>
    <t>DRENAGEM (AREA ESCOLA)</t>
  </si>
  <si>
    <t>ASSENTAMENTO DE TUBO DE PVC DEFOFO OU PRFV OU RPVC PARA REDE DE ÁGUA, DN 150 MM, JUNTA ELÁSTICA INTEGRADA, INSTALADO EM LOCAL COM NÍVEL ALTO DE INTERFERÊNCIAS (NÃO INCLUI FORNECIMENTO). AF_11/2017</t>
  </si>
  <si>
    <t>CAIXA ENTERRADA HIDRÁULICA RETANGULAR, EM ALVENARIA COM BLOCOS DE CONCRETO, DIMENSÕES INTERNAS: 0,6X0,6X0,6 M PARA REDE DE DRENAGEM. AF_12/2020</t>
  </si>
  <si>
    <t>DRENAGEM (ACESSO)</t>
  </si>
  <si>
    <t>PINTURA DE SINALIZAÇÃO</t>
  </si>
  <si>
    <t>PRISMA TRAPEZOIDAL (GELO BAIANO) DE CONCRETO PREMOLDADO</t>
  </si>
  <si>
    <t>REATERRO MECANIZADO DE VALA COM ESCAVADEIRA HIDRÁULICA (CAPACIDADE DA CAÇAMBA: 0,8 M³ / POTÊNCIA: 111 HP), LARGURA ATÉ 1,5 M, PROFUNDIDADE DE 1,5 A 3,0 M, COM SOLO DE 1ª CATEGORIA EM LOCAIS COM ALTO NÍVEL DE INTERFERÊNCIA. AF_04/2016</t>
  </si>
  <si>
    <t>MONTAGEM E DESMONTAGEM DE FÔRMA DE LAJE MACIÇA, PÉ-DIREITO SIMPLES, EM CHAPA DE MADEIRA COMPENSADA RESINADA, 2 UTILIZAÇÕES. AF_09/2020 (TODAS AS LAJES MACIÇAS OU RESERVATÓRIOS)</t>
  </si>
  <si>
    <t>LAJE PRÉ-MOLDADA TRELIÇADA COM ENCHIMENTO DE EPS H=8 CM COM ESCORAMENTO, MATERIAL E MÃO DE OBRA - EXCLUSIVE CAPEAMENTO</t>
  </si>
  <si>
    <t>LAJE PRÉ-MOLDADA TRELIÇADA COM ENCHIMENTO DE EPS H=12 CM, COM ESCORAMENTO, MATERIAL E MÃO DE OBRA - EXCLUSIVE CAPEAMENTO</t>
  </si>
  <si>
    <t>LAJE PRÉ-MOLDADA TRELIÇADA COM ENCHIMENTO DE EPS H=16 CM, COM ESCORAMENTO, MATERIAL E MÃO DE OBRA - EXCLUSIVE CAPEAMENTO</t>
  </si>
  <si>
    <t>LASTRO COM MATERIAL GRANULAR (PEDRA BRITADA N.2), APLICADO EM PISOS OU LAJES SOBRE SOLO, ESPESSURA DE *10 CM*. AF_08/2017 (PISOS: PLAYGROUND, ABRIGO DE RESÍDUOS, SUBESTAÇÃO E CISTERNAS)</t>
  </si>
  <si>
    <t>PISO DE CONCRETO COM CONCRETO MOLDADO IN LOCO, USINADO, ACABAMENTO CONVENCIONAL, NÃO ARMADO. AF_07/2016 (PISO: PLAYGROUND E ABRIGO DE RESÍDUOS)</t>
  </si>
  <si>
    <t>CONTRAPISO EM ARGAMASSA TRAÇO 1:4 (CIMENTO E AREIA), PREPARO MANUAL, APLICADO EM ÁREAS SECAS SOBRE LAJE, ADERIDO, ACABAMENTO NÃO REFORÇADO, ESPESSURA 4CM. AF_07/2021(REGULARIZAÇÃO INTERNA, QUADRA, SOLARIUM E CALÇADAS)</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</si>
  <si>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</si>
  <si>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</si>
  <si>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</si>
  <si>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</si>
  <si>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PRÉ-MOLDADA PARA VÃOS DE ATÉ 1,5 M DE COMPRIMENTO. AF_03/2016</t>
  </si>
  <si>
    <t>CONTRAVERGA PRÉ-MOLDADA PARA VÃOS DE MAIS DE 1,5 M DE COMPRIMENTO. AF_03/2016</t>
  </si>
  <si>
    <t>BASE PARA FIXAÇÃO DA ESTRUTURA DE SISTEMA FOTOVOLTAICO</t>
  </si>
  <si>
    <t xml:space="preserve"> 4.1.1 </t>
  </si>
  <si>
    <t>DIVISÓRIA EM GRANITO CINZA ANDORINHA POLIDO, E=2CM, INCLUSIVE MONTAGEM COM FERRAGENS (ORSE)</t>
  </si>
  <si>
    <t>DIVISÓRIA EM GRANITO CINZA ANDORINHA POLIDO, E=4CM, INCLUSIVE MONTAGEM COM FERRAGENS (ORSE)</t>
  </si>
  <si>
    <t>JUNTA DE DILATAÇÃO COM ISOPOR 20 MM, EXCLUSIVE SELANTE</t>
  </si>
  <si>
    <t>DOBRADIÇA TIPO VAI E VEM EM LATÃO POLIDO 3". AF_12/2019 (P15 E P16)</t>
  </si>
  <si>
    <t>PORTÃO DE ABRIR EM REQUADRO METÁLICO COM INTERIOR EM TELA DE ARAME GALVANIZADO COM COBERTURA PLASTICA EM PVC PRETA, MALHA 5X20 CM, COMPLETO COM FERRAGENS (P23, P24, P25 E P26)</t>
  </si>
  <si>
    <t>PORTÃO DE CORRER EM REQUADRO METÁLICO COM INTERIOR EM TELA DE ARAME GALVANIZADO COM COBERTURA PLASTICA EM PVC PRETA, MALHA 5X20 CM, COMPLETO COM FERRAGENS (P27)</t>
  </si>
  <si>
    <t>FECHADURA DE EMBUTIR COM CILINDRO, EXTERNA, COMPLETA, ACABAMENTO PADRÃO MÉDIO, INCLUSO EXECUÇÃO DE FURO - FORNECIMENTO E INSTALAÇÃO. AF_12/2019 (TODAS AS PORTAS DE MADEIRA E ALUMINIO DE ABRIR)</t>
  </si>
  <si>
    <t>MOLA HIDRAULICA DE PISO PARA PORTA DE VIDRO TEMPERADO. AF_01/2021 (P1, P2, P17, P20 E P21)</t>
  </si>
  <si>
    <t>INSTALAÇÃO DE VIDRO LISO INCOLOR, E = 4 MM, EM ESQUADRIA DE ALUMÍNIO OU PVC, FIXADO COM BAGUETE. AF_01/2021_P (P13, P14 E P15)</t>
  </si>
  <si>
    <t>TARJETA TIPO LIVRE/OCUPADO PARA PORTA DE BANHEIRO. AF_12/2019(PORTAS INTERNAS DE SANITÁRIOS E VESTIÁRIOS)</t>
  </si>
  <si>
    <t>INSTALAÇÃO DE VIDRO TEMPERADO, E = 10 MM, ENCAIXADO EM PERFIL U. AF_01/2021_P (J5)</t>
  </si>
  <si>
    <t>INSTALAÇÃO DE VIDRO TEMPERADO, E = 8 MM, ENCAIXADO EM PERFIL U. AF_01/2021_P (J4, J9, J11, J12 E J13)</t>
  </si>
  <si>
    <t>TELA DE NYLON RECOLHIVEL PARA JANELAS (J7 E BAY PASS LACTÁRIO E REFEITÓRIO)</t>
  </si>
  <si>
    <t>PORTA CORTA FOGO COMPLETA 2 FOLHAS (P12)</t>
  </si>
  <si>
    <t>PUXADOR PARA PORTA DE ALUMINIO DOS BOX DE BANHEIRO (P6 E P7)</t>
  </si>
  <si>
    <t>JANELA EM VENEZIANA DE ALUMINIO PARA FECHAMENTO BY PASS LACTÁRIO</t>
  </si>
  <si>
    <t>JANELA DE ALUMINIO ANODIZADO (MAXI-MAR) - COM VIDRO E CONTRAMARCOS (J7, J8 E J10)</t>
  </si>
  <si>
    <t>JANELA DE ALUMINIO ANODIZADO (CORRER)  COM VIDRO E CONTRAMARCOS (J1, J2, J3, J6)</t>
  </si>
  <si>
    <t>FECHAMENTO EM TELHA DE AÇO GALVANIZADA E=0,5 MM PRÉ-PINTADA (FECHAMENTO LATERAL QUADRA)</t>
  </si>
  <si>
    <t>CUMEEIRA PARA TELHA TERMOACÚSTICA</t>
  </si>
  <si>
    <t>PAINEL EM ALUMINIO COMPOSTO (ACM) 4MM - CORES CONFORME PROJETO - FORNECIMENTO E INSTALAÇÃO (PORTICOS NAS FACHADAS) -</t>
  </si>
  <si>
    <t>ACABAMENTOS PARA FORRO DE GESSO (NEGATIVOS E SANCAS)</t>
  </si>
  <si>
    <t xml:space="preserve"> 6.3.1 </t>
  </si>
  <si>
    <t>TEXTURA ACRÍLICA, APLICAÇÃO MANUAL EM PAREDE, UMA DEMÃO. AF_09/2016 (LOCAIS COM AS CORES :(CORES BICO DE TUCANO FACHADA,TITÂNIO, VÉU)</t>
  </si>
  <si>
    <t>PINTURA VERNIZ (INCOLOR) POLIURETÂNICO (RESINA ALQUÍDICA MODIFICADA) EM MADEIRA, 2 DEMÃOS. AF_01/2021 (ESQUADRIAS DE MADEIRA)</t>
  </si>
  <si>
    <t>VERNIZ SINTETICO EM MADEIRA, DUAS DEMAOS (PERGOLADOS, CERCA DE MADEIRA ROLIÇA E ASSENTOS DAS ARQUIBANCADAS)</t>
  </si>
  <si>
    <t xml:space="preserve"> 6.4.1 </t>
  </si>
  <si>
    <t>IMPERMEABILIZAÇÃO DE SUPERFÍCIE COM EMULSÃO ASFÁLTICA, 2 DEMÃOS AF_06/2018  (BALDRAMES LATERAIS E FACE SUPERIOR)</t>
  </si>
  <si>
    <t>IMPERMEABILIZAÇÃO DE SUPERFÍCIE COM MANTA ASFÁLTICA, DUAS CAMADAS, INCLUSIVE APLICAÇÃO DE PRIMER ASFÁLTICO, E=3MM E E=4MM. AF_06/2018  (LAJES DE COBERTURA APARENTES, CALHAS DE ALVENARIA DE COBERTURAS, LAJES TÉCNICAS, CENTRAL DE GAS, ABRIGO DE RESÍDUOS E SUBESTAÇÃO)</t>
  </si>
  <si>
    <t>TRATAMENTO DE JUNTA DE DILATAÇÃO COM MANTA ASFÁLTICA ADERIDA COM MAÇARICO. AF_06/2018 (JUNTAS APARENTES)</t>
  </si>
  <si>
    <t>IMPERMEABILIZAÇÃO DE SUPERFÍCIE COM MEMBRANA À BASE DE RESINA ACRÍLICA, 3 DEMÃOS. AF_06/2018 (PAREDES E PISOS DOS LOCAIS INDICADOS NO MEMORIAL E RESERVATÓRIO MOLDADO INLOCO)</t>
  </si>
  <si>
    <t>CONTRAPISO EM ARGAMASSA TRAÇO 1:4 (CIMENTO E AREIA), PREPARO MECÂNICO COM BETONEIRA 400 L, APLICADO EM ÁREAS MOLHADAS SOBRE IMPERMEABILIZAÇÃO, ACABAMENTO NÃO REFORÇADO, ESPESSURA 4CM. AF_07/2021 (SOBRE MANTA ASFÁLTICA -  PROTEÇÃO MECÂNICA)</t>
  </si>
  <si>
    <t>PISO ELEVADO COM ESTRUTURA EM AÇO, COMPOSTO POR PEDESTAIS E LONGARINAS. AF_09/2020</t>
  </si>
  <si>
    <t>EXECUÇÃO DE PISO INTERTRAVADO, COM BLOCO RETANGULAR COR NATURAL DE 20 X 10 CM, ESPESSURA 6 CM. AF_12/2015</t>
  </si>
  <si>
    <t>REVESTIMENTO TIPO PORCELANATO DE DIMENSÕES 60X60 CM  COM REJUNTAMENTO EM EPÓXI - FORNECIMENTO E INSTALAÇÃO (REF:HANGAR CHICAGO NATURAL - PORTOBELLO)</t>
  </si>
  <si>
    <t>REVESTIMENTO TIPO PORCELANATO DE DIMENSÕES 60X60 CM  COM REJUNTAMENTO EM EPÓXI - FORNECIMENTO E INSTALAÇÃO (REF:HANGAR CHICAGO EXTERNO - PORTOBELLO)</t>
  </si>
  <si>
    <t>PISO EMBORRACHADO MONOLITICO EM BORRACHA RECICLADA GRANULADA COLORIDO COM CORES E DIMENSÕES CONFORME DETALHAMENTO - FORNECIMENTO E INSTALAÇÃO</t>
  </si>
  <si>
    <t xml:space="preserve"> 7.2.2 </t>
  </si>
  <si>
    <t>CABO DE COBRE FLEXÍVEL ISOLADO, 50 MM², ANTI-CHAMA 0,6/1,0 KV, PARA DISTRIBUIÇÃO - FORNECIMENTO E INSTALAÇÃO. AF_12/2015</t>
  </si>
  <si>
    <t>CABO DE COBRE FLEXÍVEL ISOLADO, 95 MM², ANTI-CHAMA 0,6/1,0 KV, PARA DISTRIBUIÇÃO - FORNECIMENTO E INSTALAÇÃO. AF_12/2015</t>
  </si>
  <si>
    <t>FIXAÇÃO DE ELETROCALHA/LEITO HORIZONTAL COM LARGURA MENOR OU IGUAL A 200 MM EM LAJE, COM SUPORTE EM PERFILADO, INCLUSIVE PERFILADO, VERGALHÃO E ACESSÓRIOS, EXCLUSIVE ELETROCALHA/LEITO</t>
  </si>
  <si>
    <t>FIXAÇÃO DE PERFILADO HORIZONTAL, INCLUSIVE SUPORTE, VERGALHÃO E ACESSÓRIOS, EXCLUSIVE PERFILADO</t>
  </si>
  <si>
    <t>ELETRODUTO FLEXÍVEL CORRUGADO REFORÇADO, PVC, DN 32 MM (1"), PARA CIRCUITOS TERMINAIS, INSTALADO EM PAREDE - FORNECIMENTO E INSTALAÇÃO. AF_12/2015</t>
  </si>
  <si>
    <t>ELETRODUTO FLEXÍVEL CORRUGADO REFORÇADO, PVC, DN 25 MM (3/4"), PARA CIRCUITOS TERMINAIS, INSTALADO EM PAREDE - FORNECIMENTO E INSTALAÇÃO. AF_12/2015</t>
  </si>
  <si>
    <t>ELETRODUTO FLEXÍVEL CORRUGADO, PEAD, DN 90 (3) - FORNECIMENTO E INSTALAÇÃO. AF_04/2016</t>
  </si>
  <si>
    <t>ELETRODUTO RÍGIDO ROSCÁVEL, PVC, DN 60 MM (2") - FORNECIMENTO E INSTALAÇÃO. AF_12/2015</t>
  </si>
  <si>
    <t>TOMADA MÉDIA DE EMBUTIR (2 MÓDULOS), 2P+T 20 A, SEM SUPORTE E SEM PLACA - FORNECIMENTO E INSTALAÇÃO. AF_12/2015</t>
  </si>
  <si>
    <t>INTERRUPTOR PARALELO (1 MÓDULO), 10A/250V, INCLUINDO SUPORTE E PLACA - FORNECIMENTO E INSTALAÇÃO. AF_12/2015</t>
  </si>
  <si>
    <t>SENSOR DE PRESENÇA COM FOTOCÉLULA, FIXAÇÃO EM TETO - FORNECIMENTO E INSTALAÇÃO. AF_02/2020</t>
  </si>
  <si>
    <t>CONDULETE DE PVC, TIPO X, PARA ELETRODUTO DE PVC SOLDÁVEL DN 32 MM (1</t>
  </si>
  <si>
    <t>DISJUNTOR TRIPOLAR TIPO DIN, CORRENTE NOMINAL DE 20A - FORNECIMENTO E INSTALAÇÃO. AF_10/2020</t>
  </si>
  <si>
    <t>DISJUNTOR TRIPOLAR TIPO DIN, CORRENTE NOMINAL DE 32A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</si>
  <si>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</si>
  <si>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</si>
  <si>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32A - FORNECIMENTO E INSTALAÇÃO. AF_10/2020</t>
  </si>
  <si>
    <t>DISJUNTOR MONOPOLAR TIPO DIN, CORRENTE NOMINAL DE 40A - FORNECIMENTO E INSTALAÇÃO. AF_10/2020</t>
  </si>
  <si>
    <t>DISJUNTOR TERMOMAGNÉTICO TRIPOLAR , CORRENTE NOMINAL DE 250A - FORNECIMENTO E INSTALAÇÃO. AF_10/2020</t>
  </si>
  <si>
    <t>DISPOSITIVO DR, 4 POLOS, SENSIBILIDADE DE 30 MA, CORRENTE DE 25 A, TIPO AC - FORNECIMENTO E INSTALAÇÃO</t>
  </si>
  <si>
    <t>DISPOSITIVO DR, 4 POLOS, SENSIBILIDADE DE 30 MA, CORRENTE DE 40 A, TIPO AC - FORNECIMENTO E INSTALAÇÃO</t>
  </si>
  <si>
    <t>DISPOSITIVO DR, 4 POLOS, SENSIBILIDADE DE 30 MA, CORRENTE DE 80 A, TIPO AC - FORNECIMENTO E INSTALAÇÃO</t>
  </si>
  <si>
    <t>DISPOSITIVO DR, 4 POLOS, SENSIBILIDADE DE 30 MA, CORRENTE DE 100 A, TIPO AC - FORNECIMENTO E INSTALAÇÃO</t>
  </si>
  <si>
    <t>QUADRO DE DISTRIBUIÇÃO DE EMBUTIR, EM CHAPA DE AÇO, PARA ATÉ 100 DISJUNTORES, COM BARRAMENTO, PADRÃO DIN, EXCLUSIVE DISJUNTORES (ORSE)</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</si>
  <si>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</si>
  <si>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40 DISJUNTORES DIN 100A - FORNECIMENTO E INSTALAÇÃO. AF_10/2020</t>
  </si>
  <si>
    <t>RELÉ FOTOELÉTRICO PARA COMANDO DE ILUMINAÇÃO EXTERNA 1000 W - FORNECIMENTO E INSTALAÇÃO. AF_08/2020</t>
  </si>
  <si>
    <t>CAIXA ENTERRADA ELÉTRICA RETANGULAR, EM ALVENARIA COM TIJOLOS CERÂMICOS MACIÇOS, FUNDO COM BRITA, DIMENSÕES INTERNAS: 0,3X0,3X0,3 M. AF_12/2020</t>
  </si>
  <si>
    <t>CAIXA ENTERRADA ELÉTRICA RETANGULAR, EM ALVENARIA COM BLOCOS DE CONCRETO, FUNDO COM BRITA, DIMENSÕES INTERNAS: 0,8X0,8X0,6 M. AF_12/2020</t>
  </si>
  <si>
    <t>CAIXA ENTERRADA ELÉTRICA RETANGULAR, EM CONCRETO PRÉ-MOLDADO, FUNDO COM BRITA, DIMENSÕES INTERNAS: 0,3X0,3X0,3 M. AF_12/2020</t>
  </si>
  <si>
    <t>CABO DE COBRE NU 120 MM2 - FORNECIMENTO E INSTALACAO</t>
  </si>
  <si>
    <t>LUMINÁRIA ESTANQUE COM PROTEÇÃO CONTRA ÁGUA, POEIRA OU IMPACTOS - FORNECIMENTO E INSTALAÇÃO. AF_08/2020</t>
  </si>
  <si>
    <t>TELA DE PROTEÇÃO COM MALHA 505X50MM, Nº 12AWG ESTRUTURADA COM TUBOS DE ACO GALVANIZADO, (MONTANTES COM DIAMETRO 2", TRAVESSAS E ESCORAS COM DIÂMETRO 1 ¼), INCLUSO PORTÃO</t>
  </si>
  <si>
    <t>TAPETE ISOLANTE 20KV 1,00X1,00M COM LAUDO</t>
  </si>
  <si>
    <t>LUMINÁRIA DE EMERGÊNCIA, COM 30 LÂMPADAS LED DE 2 W, SEM REATOR - FORNECIMENTO E INSTALAÇÃO. AF_02/2020</t>
  </si>
  <si>
    <t>EXTINTOR DE INCÊNDIO PORTÁTIL COM CARGA DE CO2 DE 4 KG, CLASSE BC - FORNECIMENTO E INSTALAÇÃO. AF_10/2020_P</t>
  </si>
  <si>
    <t>FECHADURA DE EMBUTIR COM CILINDRO, EXTERNA, COMPLETA, ACABAMENTO PADRÃO MÉDIO, INCLUSO EXECUÇÃO DE FURO - FORNECIMENTO E INSTALAÇÃO. AF_12/2019</t>
  </si>
  <si>
    <t>INSTALAÇÃO DE VIDRO ARAMADO, E = 7 MM, EM ESQUADRIA DE ALUMÍNIO OU PVC, FIXADO COM BAGUETE. AF_01/2021_P</t>
  </si>
  <si>
    <t>CURVA 90 GRAUS PARA ELETRODUTO, PVC, ROSCÁVEL, DN 25 MM (3/4"), PARA CIRCUITOS TERMINAIS, INSTALADA EM FORRO - FORNECIMENTO E INSTALAÇÃO. AF_12/2015</t>
  </si>
  <si>
    <t>ELETRODUTO FLEXÍVEL CORRUGADO REFORÇADO, PVC, DN 32 MM (1"), PARA CIRCUITOS TERMINAIS, INSTALADO EM FORRO - FORNECIMENTO E INSTALAÇÃO. AF_12/2015</t>
  </si>
  <si>
    <t>CURVA 180 GRAUS PARA ELETRODUTO, PVC, ROSCÁVEL, DN 32 MM (1"), PARA CIRCUITOS TERMINAIS, INSTALADA EM FORRO - FORNECIMENTO E INSTALAÇÃO. AF_12/2015</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</si>
  <si>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</si>
  <si>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</si>
  <si>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TRANSFORMADOR DE DISTRIBUIÇÃO, 300 KVA, TRIFÁSICO, 60 HZ, CLASSE 15 KV, IMERSO EM ÓLEO MINERAL, INSTALAÇÃO EM POSTE (NÃO INCLUSO SUPORTE) - FORNECIMENTO E INSTALAÇÃO. AF_12/2020</t>
  </si>
  <si>
    <t>TUBO, PVC, SOLDÁVEL, DN 85 MM, INSTALADO EM RESERVAÇÃO DE ÁGUA DE EDIFICAÇÃO QUE POSSUA RESERVATÓRIO DE FIBRA/FIBROCIMENTO   FORNECIMENTO E INSTALAÇÃO. AF_06/2016</t>
  </si>
  <si>
    <t>JOELHO 45 GRAUS, PVC, SOLDÁVEL, DN 50MM, INSTALADO EM PRUMADA DE ÁGUA - FORNECIMENTO E INSTALAÇÃO. AF_12/2014</t>
  </si>
  <si>
    <t>JOELHO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</si>
  <si>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</si>
  <si>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</si>
  <si>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</si>
  <si>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TE, PVC, SOLDÁVEL, DN 85MM, INSTALADO EM PRUMADA DE ÁGUA - FORNECIMENTO E INSTALAÇÃO. AF_12/2014</t>
  </si>
  <si>
    <t>TÊ COM BUCHA DE LATÃO NA BOLSA CENTRAL, PVC, SOLDÁVEL, DN 25MM X 3/4, INSTALADO EM RAMAL OU SUB-RAMAL DE ÁGUA - FORNECIMENTO E INSTALAÇÃO. AF_03/2015</t>
  </si>
  <si>
    <t>TÊ DE REDUÇÃO, PVC, SOLDÁVEL, DN 75 MM X 50 MM,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</si>
  <si>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</si>
  <si>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</si>
  <si>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</si>
  <si>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BUCHA DE REDUÇÃO, PVC, SOLDÁVEL, DN 50MM X 32MM, INSTALADO EM PRUMADA DE ÁGUA   FORNECIMENTO E INSTALAÇÃO.</t>
  </si>
  <si>
    <t>TORNEIRA DE BOIA PARA CAIXA D'ÁGUA, ROSCÁVEL, 3/4" - FORNECIMENTO E INSTALAÇÃO. AF_08/2021</t>
  </si>
  <si>
    <t>CAIXA D´ÁGUA EM POLIETILENO, 1500 LITROS - FORNECIMENTO E INSTALAÇÃO. AF_06/2021(DESCARTE PRIMEIRAS ÁGUAS - REUSO)</t>
  </si>
  <si>
    <t>CHAVE DE BOIA AUTOMÁTICA SUPERIOR/INFERIOR 15A/250V - FORNECIMENTO E INSTALAÇÃO. AF_12/2020</t>
  </si>
  <si>
    <t xml:space="preserve"> 9.2.1 </t>
  </si>
  <si>
    <t>TUBO, PPR, DN 25, CLASSE PN 20,  INSTALADO EM RAMAL OU SUB-RAMAL DE ÁGUA  FORNECIMENTO E INSTALAÇÃO. AF_06/2015</t>
  </si>
  <si>
    <t>TUBO, PPR, DN 50, CLASSE PN 25,  INSTALADO EM PRUMADA DE ÁGUA  FORNECIMENTO E INSTALAÇÃO. AF_06/2015</t>
  </si>
  <si>
    <t>JOELHO 90 GRAUS, PPR, DN 50 MM, CLASSE PN 25, INSTALADO EM PRUMADA DE ÁGUA  FORNECIMENTO E INSTALAÇÃO . AF_06/2015</t>
  </si>
  <si>
    <t>CONECTOR FÊMEA, PPR, 25 X 1/2</t>
  </si>
  <si>
    <t>CONECTOR FÊMEA, PPR, 25 X 3/4</t>
  </si>
  <si>
    <t>LUVA, PVC, SOLDÁVEL, DN 32MM, INSTALADO EM RAMAL OU SUB-RAMAL DE ÁGUA - FORNECIMENTO E INSTALAÇÃO. AF_12/2014</t>
  </si>
  <si>
    <t>LUVA, PVC, SOLDÁVEL, DN 25MM, INSTALADO EM RAMAL OU SUB-RAMAL DE ÁGUA - FORNECIMENTO E INSTALAÇÃO. AF_12/2014</t>
  </si>
  <si>
    <t>LUVA, PVC, SOLDÁVEL, DN 40MM, INSTALADO EM PRUMADA DE ÁGUA - FORNECIMENTO E INSTALAÇÃO. AF_12/2014</t>
  </si>
  <si>
    <t>LUVA, PVC, SOLDÁVEL, DN 85MM, INSTALADO EM PRUMADA DE ÁGUA - FORNECIMENTO E INSTALAÇÃO. AF_12/2014</t>
  </si>
  <si>
    <t>VÁLVULA DE RETENÇÃO VERTICAL, DE BRONZE, ROSCÁVEL, 1" - FORNECIMENTO E INSTALAÇÃO. AF_08/2021</t>
  </si>
  <si>
    <t>VÁLVULA DE RETENÇÃO VERTICAL, DE BRONZE, ROSCÁVEL, 1 1/2" - FORNECIMENTO E INSTALAÇÃO. AF_08/2021</t>
  </si>
  <si>
    <t>VÁLVULA DE RETENÇÃO VERTICAL, DE BRONZE, ROSCÁVEL, 1 1/4" - FORNECIMENTO E INSTALAÇÃO. AF_08/2021</t>
  </si>
  <si>
    <t xml:space="preserve"> 9.3.1 </t>
  </si>
  <si>
    <t>TUBO PVC, SERIE NORMAL, ESGOTO PREDIAL, DN 40 MM, FORNECIDO E INSTALADO EM RAMAL DE DESCARGA OU RAMAL DE ESGOTO SANITÁRIO. AF_12/2014</t>
  </si>
  <si>
    <t>TUBO DE PVC PARA REDE COLETORA DE ESGOTO DE PAREDE MACIÇA, DN 200 MM, JUNTA ELÁSTICA - FORNECIMENTO E ASSENTAMENTO. AF_01/2021</t>
  </si>
  <si>
    <t>TE, PVC, SERIE NORMAL, ESGOTO PREDIAL, DN 50 X 50 MM, JUNTA ELÁSTICA, FORNECIDO E INSTALADO EM RAMAL DE DESCARGA OU RAMAL DE ESGOTO SANITÁRIO.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</si>
  <si>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</si>
  <si>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</si>
  <si>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CURVA CURTA 90 GRAUS, PVC, SERIE NORMAL, ESGOTO PREDIAL, DN 100 MM, JUNTA ELÁSTICA, FORNECIDO E INSTALADO EM RAMAL DE DESCARGA OU RAMAL DE ESGOTO SANITÁRIO. AF_12/2014</t>
  </si>
  <si>
    <t>CAIXA SIFONADA, PVC, DN 100 X 100 X 50 MM, FORNECIDA E INSTALADA EM RAMAIS DE ENCAMINHAMENTO DE ÁGUA PLUVIAL. AF_12/2014</t>
  </si>
  <si>
    <t>CAIXA ENTERRADA HIDRÁULICA RETANGULAR, EM ALVENARIA COM BLOCOS DE CONCRETO, DIMENSÕES INTERNAS: 0,8X0,8X0,6 M PARA REDE DE DRENAGEM. AF_12/2020</t>
  </si>
  <si>
    <t>RALO HEMISFÉRICO TIPO ABACAXI EM FOFO 100 MM</t>
  </si>
  <si>
    <t>TUBO DE CONCRETO (SIMPLES) PARA REDES COLETORAS DE ÁGUAS PLUVIAIS, DIÂMETRO DE 300 MM, JUNTA RÍGIDA, INSTALADO EM LOCAL COM ALTO NÍVEL DE INTERFERÊNCIAS - FORNECIMENTO E ASSENTAMENTO. AF_12/2015</t>
  </si>
  <si>
    <t>JOELHO 90 GRAUS, PVC, SERIE NORMAL, ESGOTO PREDIAL, DN 200 MM, JUNTA ELÁSTICA, FORNECIDO E INSTALADO EM SUBCOLETOR AÉREO DE ESGOTO SANITÁRIO.</t>
  </si>
  <si>
    <t>LUVA SIMPLES, PVC, SERIE NORMAL, ESGOTO PREDIAL, DN 100 MM, JUNTA ELÁSTICA, FORNECIDO E INSTALADO EM RAMAL DE DESCARGA OU RAMAL DE ESGOTO SANITÁRIO. AF_12/2014</t>
  </si>
  <si>
    <t>LUVA SIMPLES, PVC, SERIE NORMAL, ESGOTO PREDIAL, DN 75 MM, JUNTA ELÁSTICA, FORNECIDO E INSTALADO EM RAMAL DE DESCARGA OU RAMAL DE ESGOTO SANITÁRIO. AF_12/2014</t>
  </si>
  <si>
    <t>TUBO DE CONCRETO (SIMPLES) PARA REDES COLETORAS DE ÁGUAS PLUVIAIS, DIÂMETRO DE 500 MM, JUNTA RÍGIDA, INSTALADO EM LOCAL COM ALTO NÍVEL DE INTERFERÊNCIAS - FORNECIMENTO E ASSENTAMENTO. AF_12/2015</t>
  </si>
  <si>
    <t>ESCAVAÇÃO MECANIZADA DE VALA COM PROF. ATÉ 1,5 M (MÉDIA ENTRE MONTANTE E JUSANTE/UMA COMPOSIÇÃO POR TRECHO), COM ESCAVADEIRA HIDRÁULICA (0,8 M3/111 HP), LARG. MENOR QUE 1,5 M, EM SOLO DE 1A CATEGORIA, EM LOCAIS COM ALTO NÍVEL DE INTERFERÊNCIA. AF_02/2021</t>
  </si>
  <si>
    <t xml:space="preserve"> 9.4.1 </t>
  </si>
  <si>
    <t>CUBA DE EMBUTIR OVAL EM LOUÇA BRANCA, 35 X 50CM OU EQUIVALENTE - FORNECIMENTO E INSTALAÇÃO. AF_01/2020</t>
  </si>
  <si>
    <t>SIFÃO DO TIPO GARRAFA EM METAL CROMADO 1 X 1.1/2 - FORNECIMENTO E INSTALAÇÃO. AF_01/2020</t>
  </si>
  <si>
    <t>CABIDE EM AÇO INÓX - FORNECIMENTO E INSTALAÇÃO</t>
  </si>
  <si>
    <t>ESPELHO CRISTAL, ESPESSURA 4MM, COM PARAFUSOS DE FIXACAO, SEM MOLDURA</t>
  </si>
  <si>
    <t>SIFÃO DO TIPO FLEXÍVEL EM PVC 1  X 1.1/2  - FORNECIMENTO E INSTALAÇÃO. AF_01/2020</t>
  </si>
  <si>
    <t>VASO SANITÁRIO SIFONADO COM CAIXA ACOPLADA LOUÇA BRANCA - FORNECIMENTO E INSTALAÇÃO. AF_01/2020</t>
  </si>
  <si>
    <t>ASSENTO SANITÁRIO CONVENCIONAL - FORNECIMENTO E INSTALACAO. AF_01/2020</t>
  </si>
  <si>
    <t>VASO SANITARIO SIFONADO CONVENCIONAL PARA PCD SEM FURO FRONTAL COM LOUÇA BRANCA SEM ASSENTO, INCLUSO CONJUNTO DE LIGAÇÃO PARA BACIA SANITÁRIA AJUSTÁVEL - FORNECIMENTO E INSTALAÇÃO. AF_01/2020</t>
  </si>
  <si>
    <t>SABONETEIRA PLASTICA TIPO DISPENSER PARA SABONETE LIQUIDO COM RESERVATORIO 800 A 1500 ML, INCLUSO FIXAÇÃO. AF_01/2020</t>
  </si>
  <si>
    <t>VÁLVULA EM METAL CROMADO 1.1/2 X 1.1/2 PARA TANQUE OU LAVATÓRIO, COM OU SEM LADRÃO - FORNECIMENTO E INSTALAÇÃO. AF_01/2020</t>
  </si>
  <si>
    <t>TORNEIRA CROMADA 1/2 OU 3/4 PARA TANQUE, PADRÃO MÉDIO - FORNECIMENTO E INSTALAÇÃO. AF_01/2020</t>
  </si>
  <si>
    <t>REGISTRO DE GAVETA BRUTO, LATÃO, ROSCÁVEL, 1" - FORNECIMENTO E INSTALAÇÃO. AF_08/2021</t>
  </si>
  <si>
    <t>REGISTRO DE GAVETA BRUTO, LATÃO, ROSCÁVEL, 3/4", COM ACABAMENTO E CANOPLA CROMADOS - FORNECIMENTO E INSTALAÇÃO. AF_08/2021</t>
  </si>
  <si>
    <t>REGISTRO DE PRESSÃO BRUTO, LATÃO, ROSCÁVEL, 3/4", COM ACABAMENTO E CANOPLA CROMADOS - FORNECIMENTO E INSTALAÇÃO. AF_08/2021</t>
  </si>
  <si>
    <t>REGISTRO DE GAVETA BRUTO, LATÃO, ROSCÁVEL, 2 1/2" - FORNECIMENTO E INSTALAÇÃO. AF_08/2021</t>
  </si>
  <si>
    <t>REGISTRO DE GAVETA BRUTO, LATÃO, ROSCÁVEL, 1 1/4" - FORNECIMENTO E INSTALAÇÃO. AF_08/2021</t>
  </si>
  <si>
    <t>REGISTRO DE GAVETA BRUTO, LATÃO, ROSCÁVEL, 2" - FORNECIMENTO E INSTALAÇÃO. AF_08/2021</t>
  </si>
  <si>
    <t>REGISTRO DE GAVETA BRUTO, LATÃO, ROSCÁVEL, 1 1/2" - FORNECIMENTO E INSTALAÇÃO. AF_08/2021</t>
  </si>
  <si>
    <t>TORNEIRA DE JARDIM ACIONAMENTO RESTRITO COM CHAVE - FORNECIMENTO E INSTALAÇÃO (USO NOS PONTOS DE REUTILIZALAÇÃO DA ÁGUA DA CHUVA)</t>
  </si>
  <si>
    <t>REGISTRO DE GAVETA BRUTO, LATÃO, ROSCÁVEL, 1 1/2", COM ACABAMENTO E CANOPLA CROMADOS - FORNECIMENTO E INSTALAÇÃO. AF_08/2021</t>
  </si>
  <si>
    <t>VÁLVULA DE DESCARGA PARA VASO SANITÁRIO SEM ACABAMENTO</t>
  </si>
  <si>
    <t>CONECTOR COM PINO PARA ATERRINSERT PARA SPDA</t>
  </si>
  <si>
    <t>TUBO DE AÇO GALVANIZADO COM COSTURA, CLASSE MÉDIA, CONEXÃO ROSQUEADA, DN 25 (1"), INSTALADO EM RAMAIS  E SUB-RAMAIS DE GÁS - FORNECIMENTO E INSTALAÇÃO. AF_10/2020</t>
  </si>
  <si>
    <t>TUBO DE AÇO GALVANIZADO COM COSTURA, CLASSE MÉDIA, CONEXÃO ROSQUEADA, DN 15 (1/2"),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</si>
  <si>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</si>
  <si>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15 (1/2"), INSTALADO EM RAMAIS E SUB-RAMAIS DE GÁS - FORNECIMENTO E INSTALAÇÃO. AF_10/2020</t>
  </si>
  <si>
    <t>TÊ, EM FERRO GALVANIZADO, CONEXÃO ROSQUEADA, DN 15 (1/2"), INSTALADO EM RAMAIS E SUB-RAMAIS DE GÁS - FORNECIMENTO E INSTALAÇÃO. AF_10/2020</t>
  </si>
  <si>
    <t>VENTILAÇÃO PERMANENTE EM VENEZIANA DE ALUMINIO</t>
  </si>
  <si>
    <t>JOELHO 45 GRAUS, EM FERRO GALVANIZADO, CONEXÃO ROSQUEADA, DN 15 (1/2"), INSTALADO EM RAMAIS E SUB-RAMAIS DE GÁS - FORNECIMENTO E INSTALAÇÃO. AF_10/2020</t>
  </si>
  <si>
    <t>TUBO DE AÇO GALVANIZADO COM COSTURA, CLASSE MÉDIA, DN 65 (2 1/2"), CONEXÃO ROSQUEADA, INSTALADO EM REDE DE ALIMENTAÇÃO PARA HIDRANTE - FORNECIMENTO E INSTALAÇÃO. AF_10/2020</t>
  </si>
  <si>
    <t>ABRIGO PARA HIDRANTE, 90X60X17CM, COM REGISTRO GLOBO ANGULAR 45 GRAUS 2 1/2", ADAPTADOR STORZ 2 1/2", MANGUEIRA DE INCÊNDIO 20M, REDUÇÃO 2 1/2" X 1 1/2" E ESGUICHO EM LATÃO 1 1/2" - FORNECIMENTO E INSTALAÇÃO. AF_10/2020</t>
  </si>
  <si>
    <t>TÊ, EM FERRO GALVANIZADO, CONEXÃO ROSQUEADA, DN 65 (2 1/2"), INSTALADO EM REDE DE ALIMENTAÇÃO PARA HIDRANTE - FORNECIMENTO E INSTALAÇÃO. AF_10/2020</t>
  </si>
  <si>
    <t>REGISTRO DE GAVETA BRUTO, LATÃO, ROSCÁVEL, 3" - FORNECIMENTO E INSTALAÇÃO. AF_08/2021</t>
  </si>
  <si>
    <t>VÁLVULA DE RETENÇÃO VERTICAL, DE BRONZE, ROSCÁVEL, 3" - FORNECIMENTO E INSTALAÇÃO. AF_08/2021</t>
  </si>
  <si>
    <t>TUBO DE AÇO GALVANIZADO COM COSTURA, CLASSE MÉDIA, CONEXÃO RANHURADA, DN 80 (3"), INSTALADO EM PRUMADAS - FORNECIMENTO E INSTALAÇÃO. AF_10/2020</t>
  </si>
  <si>
    <t>JOELHO 90 GRAUS, EM FERRO GALVANIZADO, CONEXÃO ROSQUEADA, DN 80 (3"), INSTALADO EM REDE DE ALIMENTAÇÃO PARA HIDRANTE - FORNECIMENTO E INSTALAÇÃO. AF_10/2020</t>
  </si>
  <si>
    <t>TÊ, EM FERRO GALVANIZADO, CONEXÃO ROSQUEADA, DN 80 (3"), INSTALADO EM REDE DE ALIMENTAÇÃO PARA HIDRANTE - FORNECIMENTO E INSTALAÇÃO. AF_10/2020</t>
  </si>
  <si>
    <t>JOELHO 45 GRAUS, EM FERRO GALVANIZADO, CONEXÃO ROSQUEADA, DN 65 (2 1/2"), INSTALADO EM REDE DE ALIMENTAÇÃO PARA SPRINKLER - FORNECIMENTO E INSTALAÇÃO. AF_10/2020</t>
  </si>
  <si>
    <t>GUARDA CORPO TUBOS DE AÇO GALVANIZADO, 2" COM QUADRO INTERNO DE  TELA DE MALHA 3X3 CM, FIXAÇÃO COM CHUMBADOR TIPO PARABOLT CONFORME PROJETO DE DETALHAMENTO</t>
  </si>
  <si>
    <t>CORRIMÃO SIMPLES, DIÂMETRO EXTERNO = 1 1/2", EM AÇO GALVANIZADO. AF_04/2019_P</t>
  </si>
  <si>
    <t>CONDULETE DE PVC, TIPO X, PARA ELETRODUTO DE PVC SOLDÁVEL DN 32 MM (1''), APARENTE - FORNECIMENTO E INSTALAÇÃO. AF_11/2016</t>
  </si>
  <si>
    <t>CURVA 90 GRAUS PARA ELETRODUTO, PVC, ROSCÁVEL, DN 32 MM (1"), PARA CIRCUITOS TERMINAIS, INSTALADA EM FORRO - FORNECIMENTO E INSTALAÇÃO. AF_12/2015</t>
  </si>
  <si>
    <t>PLACA DE SINALIZACAO DE SEGURANCA CONTRA INCENDIO, FOTOLUMINESCENTE, RETANGULAR, *50X32* CM, EM PVC *2* MM ANTI-CHAMAS (SIMBOLOS, CORES E PICTOGRAMAS CONFORME NBR 13434) - FORNECIMENTO E INSTALAÇÃO</t>
  </si>
  <si>
    <t>PINTURA COM TINTA ALQUÍDICA DE ACABAMENTO (ESMALTE SINTÉTICO BRILHANTE) PULVERIZADA SOBRE PERFIL METÁLICO EXECUTADO EM FÁBRICA  (POR DEMÃO). AF_01/2020_P (PINTURA CINZA CHUMBO GUARDA CORPOS E CORRIMÃOS METÁLICOS)</t>
  </si>
  <si>
    <t>PINTURA COM TINTA ALQUÍDICA DE FUNDO (TIPO ZARCÃO) PULVERIZADA SOBRE PERFIL METÁLICO EXECUTADO EM FÁBRICA (POR DEMÃO). AF_01/2020_P (GUARDA CORPOS E CORRIMÃOS METÁLICOS)</t>
  </si>
  <si>
    <t>FIXAÇÃO DE TUBOS HORIZONTAIS DE PVC, CPVC OU COBRE DIÂMETROS MAIORES QUE 40 MM E MENORES OU IGUAIS A 75 MM COM ABRAÇADEIRA METÁLICA RÍGIDA TIPO D 1 1/2", FIXADA EM PERFILADO EM LAJE. AF_05/2015</t>
  </si>
  <si>
    <t>TUBO PVC, SERIE NORMAL, ESGOTO PREDIAL, DN 100 MM, FORNECIDO E INSTALADO EM SUBCOLETOR AÉREO DE ESGOTO SANITÁRIO. AF_12/2014</t>
  </si>
  <si>
    <t>CURVA CURTA 90 GRAUS, PVC, SERIE NORMAL, ESGOTO PREDIAL, DN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</si>
  <si>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</si>
  <si>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FIXAÇÃO DE TUBOS HORIZONTAIS DE PVC, CPVC OU COBRE DIÂMETROS MAIORES QUE 75 MM COM ABRAÇADEIRA METÁLICA RÍGIDA TIPO  D  3" , FIXADA DIRETAMENTE NA LAJE. AF_05/2015</t>
  </si>
  <si>
    <t>JUNÇÃO SIMPLES, PVC, SERIE R, ÁGUA PLUVIAL, DN 150 X 100 MM, JUNTA ELÁSTICA, FORNECIDO E INSTALADO EM CONDUTORES VERTICAIS DE ÁGUAS PLUVIAIS. AF_12/2014</t>
  </si>
  <si>
    <t>DIFUSOR CIRCULAR COM REGULAGEM DE VAZÃO EM PLÁSTICO ABS. DIÂMETRO 100 MM. REF.: SICFLUX - RVA 100 - FORNECIMENTO E INSTALAÇÃO</t>
  </si>
  <si>
    <t>DIFUSOR CIRCULAR COM REGULAGEM DE VAZÃO EM PLÁSTICO ABS. DIÂMETRO 150 MM. REF.: SICFLUX - RVA 150 - FORNECIMENTO E INSTALAÇÃO</t>
  </si>
  <si>
    <t>FIXAÇÃO DE DUTOS DE EXAUSTÃO COM VERGALHÃO (TIRANTE) COM ROSCA TOTAL Ø 1/4"X1000MM E PERFILADO (ORSE)</t>
  </si>
  <si>
    <t>GRELHA DE INSUFLAMENTO EM ALUMÍNIO EXTRUDADO ANODIZADO. DIMENSÕES325X225 MM. COM REGISTRO DE LÂMINAS OPOSTAS REF: TROX - AT 325X225 AG - FORNECIMENTO E INSTALAÇÃO</t>
  </si>
  <si>
    <t>GRELHA DE INSUFLAMENTO EM ALUMÍNIO EXTRUDADO ANODIZADO. DIMENSÕES425X225 MM. COM REGISTRO DE LÂMINAS OPOSTAS CONEXÃO DIRETO NO DUTO. REF.: TROX - AT 425X225 AG- FORNECIMENTO E INSTALAÇÃO</t>
  </si>
  <si>
    <t>DIFUSOR CAIXA PLENUM EM CHAPA GALVANIZADA COM BOCAL 4""</t>
  </si>
  <si>
    <t>GRADE QUADRADA EM PLÁSTICO ABS COM COLARINHO. DIÂMETRO 100MM. REF.: SICFLUX - GVAF 100 - FORNECIMENTO E INSTALAÇÃO</t>
  </si>
  <si>
    <t>VÁLVULA ANTI RETORNO METÁLICA. DIÂMETRO Ø100MM. REF.: SICFLUX - FORNECIMENTO E INSTALAÇÃO</t>
  </si>
  <si>
    <t>EXAUSTÃO COZINHA</t>
  </si>
  <si>
    <t>DUTO EM CHAPA ACO PRETO Nº 16 (ESP. 1,55 MM) - FORNECIMENTO E INSTALAÇÃO</t>
  </si>
  <si>
    <t>RACK DE PISO ABERTO GABINETE PADRÃO 19 POLEGADAS 44U X 570 MM COM ACESSÓRIOS CONFORME DETALHAMENTO EM PROJETO  FORNECIMENTO E INSTALAÇÃO</t>
  </si>
  <si>
    <t>RACK DE PISO FECHADO GABINETE PADRÃO 19 POLEGADAS 44U X 570 COM ACESSÓRIOS CONFORME DETALHAMENTO EM PROJETO- FORNECIMENTO E INSTALAÇÃO</t>
  </si>
  <si>
    <t>PATCH CORDS RJ45 CAT 6 4 PARES 2,0M</t>
  </si>
  <si>
    <t>DISTRIBUIDOR INTERNO OPTICO DIO 24 FIBRAS</t>
  </si>
  <si>
    <t>CABO HDMI X HDMI VERSAO 1.4 BLINDADO - 20,0 M</t>
  </si>
  <si>
    <t>PILAR  DE MADEIRA ITAÚBA SEÇÃO 15X15 CM PARA PERGOLADO - FORNECIMENTOE  INSTALAÇÃO</t>
  </si>
  <si>
    <t>CERCA DE MADEIRA ROLIÇA TRATADA (PINUS AUTOCLAVADO) COM PONTAS ARREDONDADAS ALTURA VARIÁVEL ENTRE 45 A 80 CM SEM ESPAÇAMENTO ENTRE OS MOURÕES CRAVADOS 0,5 M - CONFORME DETALHAMENTO - FORNECIMENTO E INSTALAÇÃO</t>
  </si>
  <si>
    <t>REDE DE PROTEÇÃO MALHA 150 MM, FIO 30/21 (1,90 MM), EM POLIETILENO DE ALTA DENSIDADE, 100% VIRGEM ESTABILIZADO CONTRA A AÇÃO DOS RAIOS UV DA LUZ SOLAR - FORNECIMENTO E INSTALAÇÃO (QUADRA))</t>
  </si>
  <si>
    <t>ALAMBRADO PARA QUADRA POLIESPORTIVA, ESTRUTURADO POR TUBOS DE ACO GALVANIZADO, (MONTANTES COM DIAMETRO 2", TRAVESSAS E ESCORAS COM DIÂMETRO 1 1/2), COM TELA DE ARAME GALVANIZADO, FIO 12 BWG E MALHA QUADRADA 5X5CM (QUADRA)</t>
  </si>
  <si>
    <t>PINTURA COM TINTA ALQUÍDICA DE ACABAMENTO (ESMALTE SINTÉTICO BRILHANTE) PULVERIZADA SOBRE PERFIL METÁLICO EXECUTADO EM FÁBRICA  (POR DEMÃO). AF_01/2020_P (PINTURA ALAMBRADO QUADRA)</t>
  </si>
  <si>
    <t>PINTURA COM TINTA ALQUÍDICA DE FUNDO (TIPO ZARCÃO) PULVERIZADA SOBRE PERFIL METÁLICO EXECUTADO EM FÁBRICA (POR DEMÃO). AF_01/2020_P (PINTURA ALAMBRADO QUADRA)</t>
  </si>
  <si>
    <t>BY PASS EM GRANITO CINZA ANDORINHA (REFEITÓRIO E LACTÁRIO CONFORME DETALHE)</t>
  </si>
  <si>
    <t>ASSENTAMENTO DE GUIA (MEIO-FIO) EM TRECHO RETO, CONFECCIONADA EM CONCRETO PRÉ-FABRICADO, DIMENSÕES 100X15X13X30 CM (COMPRIMENTO X BASE INFERIOR X BASE SUPERIOR X ALTURA), (CANTEIROS DAS HORTAS)</t>
  </si>
  <si>
    <t>PEÇA RETANGULAR PRÉ-MOLDADA DE CONCRETO (PISANTES DE CONCRETO 100X40X10 - 39 UNIDADES)</t>
  </si>
  <si>
    <t>ASSENTO EM RIPAS DE MADEIRA TIPO ITAÚBA, ASSENTADO SOBRE BASE DE CONCRETO  (ARQUIBANCADAS ÁREA DE CONVIVÊNCIA)</t>
  </si>
  <si>
    <t>AR CONDICIONADO SPLIT HI-WALL INVERTER 9000 BTUS - QUENTE E FRIO</t>
  </si>
  <si>
    <t>AR CONDICIONADO SPLIT HI-WALL INVERTER 12000 BTUS - QUENTE E FRIO</t>
  </si>
  <si>
    <t>AR CONDICIONADO SPLIT HI-WALL INVERTER 18000 BTUS - QUENTE E FRIO</t>
  </si>
  <si>
    <t>AR CONDICIONADO SPLIT HI-WALL INVERTER 24000 BTUS - QUENTE E FRIO</t>
  </si>
  <si>
    <t>AR CONDICIONADO CASSETE INVERTER 24000 BTUS - QUENTE E FRIO</t>
  </si>
  <si>
    <t>AR CONDICIONADO CASSETE INVERTER 36000 BTUS - QUENTE E FRIO</t>
  </si>
  <si>
    <t>AR CONDICIONADO SPLIT PISO/TETO INVERTER 36000 BTUS - QUENTE E FRIO</t>
  </si>
  <si>
    <t>VENTILADOR PARA RENOVAÇÃO DE AR. VAZÃO MÁXIMA 54 M³/H, CLASSE DE FILTRAGEM G4 + M5. POTÊNCIA 20W</t>
  </si>
  <si>
    <t>BOMBA CENTRIFUGA 5 CV (CISTERNA - REF. THE R16 5CV R159 - THEBE)</t>
  </si>
  <si>
    <t>DVR MULTI HD GRAVADOR DE VIDEO COM 32 CANAIS COM HD DE 4 TERABYTE - REF. INTELBRAS 1232</t>
  </si>
  <si>
    <t>PATCH PANEL CAT 6 48 PORTAS FRENTE ANGULAR DESCARREGADO 2U</t>
  </si>
  <si>
    <t>PATCH VOICE 30 PORTAS CAT 6</t>
  </si>
  <si>
    <t>PATCH VOICE 50 PORTAS CAT 6</t>
  </si>
  <si>
    <t>2.2</t>
  </si>
  <si>
    <t>2.3</t>
  </si>
  <si>
    <t>2.4</t>
  </si>
  <si>
    <t>2.5</t>
  </si>
  <si>
    <t>2.6</t>
  </si>
  <si>
    <t>2.7</t>
  </si>
  <si>
    <t xml:space="preserve"> 3.8</t>
  </si>
  <si>
    <t xml:space="preserve"> 3.9</t>
  </si>
  <si>
    <t xml:space="preserve"> 3.10</t>
  </si>
  <si>
    <t xml:space="preserve"> 3.11</t>
  </si>
  <si>
    <t xml:space="preserve"> 3.12</t>
  </si>
  <si>
    <t xml:space="preserve"> 3.13</t>
  </si>
  <si>
    <t xml:space="preserve"> 3.14</t>
  </si>
  <si>
    <t xml:space="preserve"> 3.15</t>
  </si>
  <si>
    <t>5.1</t>
  </si>
  <si>
    <t>5.2</t>
  </si>
  <si>
    <t>6.1</t>
  </si>
  <si>
    <t>6.1.1</t>
  </si>
  <si>
    <t>6.1.2</t>
  </si>
  <si>
    <t>6.1.3</t>
  </si>
  <si>
    <t>6.1.4</t>
  </si>
  <si>
    <t>6.1.5</t>
  </si>
  <si>
    <t>6.1.6</t>
  </si>
  <si>
    <t>6.1.7</t>
  </si>
  <si>
    <t>6.1.8</t>
  </si>
  <si>
    <t>6.1.9</t>
  </si>
  <si>
    <t>6.1.10</t>
  </si>
  <si>
    <t>6.1.11</t>
  </si>
  <si>
    <t>6.2</t>
  </si>
  <si>
    <t>6.3</t>
  </si>
  <si>
    <t>6.4</t>
  </si>
  <si>
    <t xml:space="preserve"> 6.3.6</t>
  </si>
  <si>
    <t xml:space="preserve"> 6.3.7</t>
  </si>
  <si>
    <t xml:space="preserve"> 6.3.8</t>
  </si>
  <si>
    <t xml:space="preserve"> 6.3.9</t>
  </si>
  <si>
    <t xml:space="preserve"> 6.3.10</t>
  </si>
  <si>
    <t xml:space="preserve"> 6.3.11</t>
  </si>
  <si>
    <t xml:space="preserve"> 6.3.12</t>
  </si>
  <si>
    <t xml:space="preserve"> 6.3.13</t>
  </si>
  <si>
    <t xml:space="preserve"> 6.3.14</t>
  </si>
  <si>
    <t xml:space="preserve"> 6.3.17</t>
  </si>
  <si>
    <t xml:space="preserve"> 6.3.18</t>
  </si>
  <si>
    <t xml:space="preserve"> 6.3.19</t>
  </si>
  <si>
    <t xml:space="preserve"> 6.3.20</t>
  </si>
  <si>
    <t xml:space="preserve"> 6.3.21</t>
  </si>
  <si>
    <t xml:space="preserve"> 6.3.22</t>
  </si>
  <si>
    <t xml:space="preserve"> 6.3.23</t>
  </si>
  <si>
    <t>7.1</t>
  </si>
  <si>
    <t>7.2</t>
  </si>
  <si>
    <t>8.1</t>
  </si>
  <si>
    <t>8.1.1</t>
  </si>
  <si>
    <t>8.1.2</t>
  </si>
  <si>
    <t>8.1.3</t>
  </si>
  <si>
    <t>8.1.4</t>
  </si>
  <si>
    <t>8.1.5</t>
  </si>
  <si>
    <t>8.1.6</t>
  </si>
  <si>
    <t>8.1.7</t>
  </si>
  <si>
    <t>8.1.8</t>
  </si>
  <si>
    <t>8.1.9</t>
  </si>
  <si>
    <t>8.1.10</t>
  </si>
  <si>
    <t>8.1.11</t>
  </si>
  <si>
    <t>8.1.12</t>
  </si>
  <si>
    <t>8.1.13</t>
  </si>
  <si>
    <t>8.1.14</t>
  </si>
  <si>
    <t>8.2</t>
  </si>
  <si>
    <t>8.2.1</t>
  </si>
  <si>
    <t>8.2.2</t>
  </si>
  <si>
    <t>8.2.3</t>
  </si>
  <si>
    <t>8.2.4</t>
  </si>
  <si>
    <t>9.1</t>
  </si>
  <si>
    <t>9.3</t>
  </si>
  <si>
    <t>9.4</t>
  </si>
  <si>
    <t>10.1</t>
  </si>
  <si>
    <t>10.5</t>
  </si>
  <si>
    <t>CLIMATIZAÇÃO E EXAUSTÃO GERAL</t>
  </si>
  <si>
    <t>11.1</t>
  </si>
  <si>
    <t>11.2</t>
  </si>
  <si>
    <t>13.1</t>
  </si>
  <si>
    <t>14.1</t>
  </si>
  <si>
    <t>14.2</t>
  </si>
  <si>
    <t>6.1.12</t>
  </si>
  <si>
    <t>ENGENHEIRO CIVIL PLENO COM ENCARGOS COMPLEMENTARES (220 HORAS MENSAIS, 18 MESES)</t>
  </si>
  <si>
    <t>CONCRETAGEM EM CONCRETO FCK 30 MPA - LANÇAMENTO, ADENSAMENTO E ACABAMENTO. AF_09/2021</t>
  </si>
  <si>
    <t>BRISE COM ESTRUTURA EM AÇO GALVANIZADO E ACABAMENTO EM MADEIRA PLÁSTICA  EM RIPAS DE 5X3 CM NAS CORES NOGAL E TEKA - MODELO ARKOWOOD K - MARCA ARKOS</t>
  </si>
  <si>
    <t>PINTURA DE PISO COM TINTA EPÓXI, APLICAÇÃO MANUAL, 2 DEMÃOS, INCLUSO PRIMER EPÓXI. AF_05/2021</t>
  </si>
  <si>
    <t>FONTE DE ALIMENTACAO P/ FITA LED,ENTRADA BIVOLT 110/220 5A</t>
  </si>
  <si>
    <t>8.1.100</t>
  </si>
  <si>
    <t xml:space="preserve">SISTEMA DE ILUMINAÇÃO NATURAL TUBULAR COM ACABAMENTO EM DIFUSOR QUADRADO 62X62 CM COMPRIMENTO DO TUBO ATÉ 1,0 M REF.:TUBOLUZ - TL55 </t>
  </si>
  <si>
    <t xml:space="preserve">SISTEMA DE ILUMINAÇÃO NATURAL TUBULAR COM ACABAMENTO EM DIFUSOR QUADRADO 62X62 CM COMPRIMENTO DO TUBO ATÉ 2,00 M REF.:TUBOLUZ - TL55 </t>
  </si>
  <si>
    <t>MICTORIO SIFONADO DE LOUCA BRANCA VÁLVULA DE DESCARGA FECHAMENTO AUTOMÁTICO PRESSMATIC - FORNECIMENTO E INSTALACAO</t>
  </si>
  <si>
    <t>ESTRUTURA EM ALUMINIO ANODIZADO COMPOSTA POR PILARES E VIGAS PARA COBERTURA EM POLICARBONATO</t>
  </si>
  <si>
    <t>MUCHETAS EM PLACAS DE GESSO ACARTONADO FACE SIMPLES</t>
  </si>
  <si>
    <t>CAIXA ENTERRADA ELÉTRICA RETANGULAR, EM ALVENARIA COM BLOCOS DE CONCRETO, FUNDO COM BRITA, DIMENSÕES INTERNAS: 0,6X0,6X0,6 M. AF_12/2020</t>
  </si>
  <si>
    <t>TOMADA DE PISO 2P+T DUPLA COM PLACA EM INÓX COMPLETA - FORNECIMENTO E INSTALAÇÃO</t>
  </si>
  <si>
    <t>MÃO DE OBRA  E MATERIAL PARA INSTALAÇÃO BOMBAS CENTRIFUGA DE RECALQUE ATÉ 10 CV (CISTERNAS POTÁVEL 4 + 2 REUSO)</t>
  </si>
  <si>
    <t>CAIXA ENTERRADA HIDRÁULICA RETANGULAR, EM ALVENARIA COM BLOCOS DE CONCRETO, DIMENSÕES INTERNAS: 0,6X0,6X0,6 M PARA REDE DE ESGOTO. AF_12/2020</t>
  </si>
  <si>
    <t>CAIXA ENTERRADA HIDRÁULICA RETANGULAR, EM ALVENARIA COM BLOCOS DE CONCRETO, TAMPA PERFURADA PARA ESCOAMENTO DAS ÁGUAS EM CONCRETO DIMENSÕES INTERNAS: 0,6X0,6X0,6 M PARA REDE DE DRENAGEM. AF_12/2020</t>
  </si>
  <si>
    <t>CAIXA ENTERRADA HIDRÁULICA RETANGULAR, EM ALVENARIA COM BLOCOS DE CONCRETO, TAMPA PERFURADA PARA ESCOAMENTO DAS ÁGUAS EM CONCRETO, DIMENSÕES INTERNAS: 0,8X0,8X0,6 M PARA REDE DE DRENAGEM. AF_12/2020</t>
  </si>
  <si>
    <t>BUCHA DE REDUÇÃO LONGA, PVC, SERIE R, ÁGUA PLUVIAL, DN 50 X 40 MM, JUNTA ELÁSTICA, FORNECIDO E INSTALADO EM RAMAL DE ENCAMINHAMENTO. AF_12/2014</t>
  </si>
  <si>
    <t>FILTRO DE FOLHAS PARA REAPROVEITAMENTO DE ÁGUAS PLUVIAIS - FORNECIMENTO E INSTALAÇÃO</t>
  </si>
  <si>
    <t>CAIXA DE GORDURA SIMPLES, CIRCULAR, EM CONCRETO PRÉ-MOLDADO, DIÂMETRO INTERNO = 0,4 M, ALTURA INTERNA = 0,4 M. AF_12/2020</t>
  </si>
  <si>
    <t>CAIXA DE GORDURA DUPLA (CAPACIDADE: 126 L), EM ALVENARIA COM BLOCOS DE CONCRETO, DIMENSÕES INTERNAS CONFORME DETALHE EM PROJETO HIDROSSANITÁRIO (CAIXA DE GORDURA E CAIXA DE CONTENÇÃO)</t>
  </si>
  <si>
    <t>CAIXA DE GORDURA ESPECIAL (CAPACIDADE: 1900 L), RETANGULAR, EM ALVENARIA COM BLOCOS DE CONCRETO, DIMENSÕES INTERNAS =1,90X1,90 M, ALTURA INTERNA = 1 M</t>
  </si>
  <si>
    <t>JOELHO 90 GRAUS, CPVC, SOLDÁVEL, DN 54 MM, ESGOTO ÁGUA QUENTE COZINHA E REFEITÓRIO</t>
  </si>
  <si>
    <t xml:space="preserve"> 5.2.3</t>
  </si>
  <si>
    <t xml:space="preserve"> 9.4.19</t>
  </si>
  <si>
    <t>ARMADURA CA-60 5MM</t>
  </si>
  <si>
    <t>ARMADURA CA-50 6,3 MM</t>
  </si>
  <si>
    <t>ARMADURA CA-50 8,00MM</t>
  </si>
  <si>
    <t>ARMADURA CA-50 10 MM</t>
  </si>
  <si>
    <t>ARMADURA CA-50 12,50 MM</t>
  </si>
  <si>
    <t>ARMADURA CA-50 16.0MM</t>
  </si>
  <si>
    <t>ARMADURA CA-60 4,2 MM</t>
  </si>
  <si>
    <t>FORMA DE MADEIRA TÁBUAS DE PINUS 2 UTILIZAÇÕES</t>
  </si>
  <si>
    <t>PORTA CHAPEADA DE MADEIRA ANGELIM C/ FORRA E VISTAS E SEM FERRAGENS  (P3, P8, P9, P13, P14, P4, P5, P22)</t>
  </si>
  <si>
    <t>PORTA INTERNA MACIÇA, MADEIRA MISTA, C/ FORRA, VISTAS E SEM FERRAGENS (P8 E P12)</t>
  </si>
  <si>
    <t>DOBRADICA ACO INOX 3 1/2 "X 3"</t>
  </si>
  <si>
    <t>COBERTURA COM TELHA TRANSLUCIDA DE FIBRA DE VIDRO (CLARABOIAS)</t>
  </si>
  <si>
    <t>PINGADEIRA DE ALUMINIO PARA PLATIBANDAS</t>
  </si>
  <si>
    <t>FORRO DE GESSO ACARTONADO</t>
  </si>
  <si>
    <t>PROTEÇÃO PASSIVA CONTRA INCÊNDIO COM TINTA INTUMESCENTE, COM TEMPO REQUERIDO DE RESISTÊNCIA AO FOGO TRRF = 60 MIN - APLICAÇÃO EM ESTRUTURA METÁLICA (PINTURA ESTRUTURAS METÁLICAS)</t>
  </si>
  <si>
    <t>LUMINÁRIA DE EMBUTIR NO PISO EM ALUMÍNIO INJETADO COM PINTURA BRANCA E BORRACHA DE VEDAÇÃO. GRAU DE PROTEÇÃO IP 66. REFLETOR EM ALUMÍNIO ANODIZADO E DIFUSOR EM VIDRO PRENSADO. 
FABRICANTE: LUMICENTER OU EQUIVALENTE 
MODELO: EX05-E1PAR20
COR: BRANCO
LÂMPADAS: PAR20 3000K - 50W 
DIMENSÕES: Ø10,8X18 CM (ØXA)</t>
  </si>
  <si>
    <t>TRILHO ELETRIFICADO BRANCO COM 2,0 M COMPLETO (PONTERIAS DE ACABAMENTO, CONEXÕES E ALIMENTADORES)
FABRICANTE: STELLA OU EQUIVALENTE
COR: BRANCA
SPOT: SD1950BR 
LÂMPADAS: PAR20 5,5W-2700K – 700 LM MARCA BRILLIA OU EQUIVALENTE
DIMENSÕES: 2,0 M</t>
  </si>
  <si>
    <t xml:space="preserve">MÃO DE OBRA PARA INSTALAÇÃO DE SISTEMA FOTOVOLTAICO COM GERAÇÃO APROXIMADAMENTE 245 KWP, CONTENDO:
450 MÓDULOS FOTOVOLTAICOS DE 545 WP,
1 STRING INVERSOR FOTOVOLTAICO TRIFÁSICO DE 125 KW,
1 STRING INVERSOR FOTOVOLTAICO TRIFÁSICO DE 60 KW,
1 QDCA TRIFASICO COMPLETO COM DISJUNTOR DE 250 A,
1 QDCA TRIFASICO COMPLETO COM DISJUNTOR DE 125 A,
CABOS SOLAR COM PROTEÇÃO UV E ACESSÓRIOS PARA INTERLIGAÇÃO COMPLETA DO SISTEMA,
SUPORTES E PERFIS EM ALUMINIO E INÓX PARA A INSTALAÇÃO COMPLETA DOS MÓDULOS SOLARES SOBRE LAJES,
ATERRAMENTO COMPLETO DE TODO O SISTEMA,
PROJETO EXECUTIVO COMPLETO COM FORNECIMENTO DE ART DE PROJETO E EXECUÇÃO,
APROVAÇÃO E HOMOLOGAÇÃO DO SISTEMA JUNTO AO ORGÃO COMPETENTE,
START E TESTES DE FUNCIONAMENTO DO SISTEMA </t>
  </si>
  <si>
    <t>TAMPA DE FEFU PADRAO CELESC 90X70CM</t>
  </si>
  <si>
    <t>CABO DE COBRE NU 25,00MM2</t>
  </si>
  <si>
    <t>PLACA DE SINALIZACAO ACRILICO 16X25 CM</t>
  </si>
  <si>
    <t>JANELA DE ALUMINIO ANODIZADO (FIXA)</t>
  </si>
  <si>
    <t>EXAUSTOR CENTRÍFUGO COM MOTOR ELÉTRICO FORA DE LINHA, PROTETOR DE CORREIA, AMORTECEDOR ANTIVIBRAÇÃO, ROTOR 710MM, VAZÃO 13.800M³/HH, PRESSÃO DISPONÍVEL 50MMCA, 1730RPM.  ALIMENTAÇÃO 3,7KW REF.: BERLINER LUFT RGS 710</t>
  </si>
  <si>
    <t>GABINETE DE VENTILAÇÃO PARA INSUFLAMENTO DE AR DE REPOSIÇÃO, VAZÃO 11.700M³/H, PRESSÃO 20MMCA, COM FILTRO G3, ALIMENTAÇÃO ELÉTRICA 1,5KW REF.: BELINER LUFT BBS 560</t>
  </si>
  <si>
    <t>NÚMERO DE REGISTRO NO CREA OU CAU:</t>
  </si>
  <si>
    <t>NÚMERO DA ART OU RRT:</t>
  </si>
  <si>
    <t>PINTURA COM TINTA EPOXÍDICA DE ACABAMENTO PULVERIZADA SOBRE PERFIL METÁLICO EXECUTADO EM FÁBRICA (02 DEMÃOS). AF_01/2020_P</t>
  </si>
  <si>
    <t>TUBO EM COBRE RÍGIDO, DN 42 MM, CLASSE A, SEM ISOLAMENTO, INSTALADO EM PRUMADA  FORNECIMENTO E INSTALAÇÃO. AF_12/2015</t>
  </si>
  <si>
    <t>COTOVELO EM COBRE, DN 22 MM, 90 GRAUS, SEM ANEL DE SOLDA, INSTALADO EM RAMAL DE DISTRIBUIÇÃO  FORNECIMENTO E INSTALAÇÃO. AF_12/2015</t>
  </si>
  <si>
    <t>COTOVELO EM COBRE, DN 42 MM, 90 GRAUS, SEM ANEL DE SOLDA, INSTALADO EM PRUMADA  FORNECIMENTO E INSTALAÇÃO. AF_12/2015</t>
  </si>
  <si>
    <t>TE EM COBRE, DN 42 MM, SEM ANEL DE SOLDA, INSTALADO EM PRUMADA  FORNECIMENTO E INSTALAÇÃO. AF_12/2015</t>
  </si>
  <si>
    <t>LUVA EM COBRE, DN 22 MM, SEM ANEL DE SOLDA, INSTALADO EM RAMAL DE DISTRIBUIÇÃO  FORNECIMENTO E INSTALAÇÃO. AF_12/2015</t>
  </si>
  <si>
    <t>LUVA EM COBRE, DN 42 MM, SEM ANEL DE SOLDA, INSTALADO EM PRUMADA  FORNECIMENTO E INSTALAÇÃO. AF_12/2015</t>
  </si>
  <si>
    <t>CONECTOR EM BRONZE/LATÃO, DN 22 MM X 3/4", SEM ANEL DE SOLDA, BOLSA X ROSCA F, INSTALADO EM RAMAL DE DISTRIBUIÇÃO  FORNECIMENTO E INSTALAÇÃO. AF_01/2016</t>
  </si>
  <si>
    <t xml:space="preserve"> 1.2.2 </t>
  </si>
  <si>
    <t>ENGENHEIRO ELETRICISTA COM ENCARGOS COMPLEMENTARES (110 HORAS MENSAIS - DURANTE 9 MESES))</t>
  </si>
  <si>
    <t>H</t>
  </si>
  <si>
    <t>MES</t>
  </si>
  <si>
    <t>ENGENHEIRO MECÂNICO COM ENCARGOS COMPLEMENTARES (110 HORAS MENSAIS - DURANTE 6 MESES)</t>
  </si>
  <si>
    <t xml:space="preserve"> 2.2.2.1 </t>
  </si>
  <si>
    <t xml:space="preserve"> 2.2.2.2 </t>
  </si>
  <si>
    <t>EXECUÇÃO DE PAVIMENTO COM APLICAÇÃO DE CONCRETO ASFÁLTICO, CAMADA DE ROLAMENTO - EXCLUSIVE CARGA E TRANSPORTE. AF_11/2019</t>
  </si>
  <si>
    <t>EXECUÇÃO DE PISO INDUSTRIAL DE CONCRETO ARMADO, FCK = 20 MPA, ESPESSURA DE 12,0 CM. AF_04/2022 (PISO SUBESTAÇÃO)</t>
  </si>
  <si>
    <t>ESTRUTURA METÁLICA COM LIGAÇÕES SOLDADAS, INCLUSOS PERFIS METÁLICOS, CHAPAS METÁLICAS, PINTURA DE PROTEÇÃO (ZARCÃO), MÃO DE OBRA E TRANSPORTE COM GUINDASTE - FORNECIMENTO E INSTALAÇÃO</t>
  </si>
  <si>
    <t>ALVENARIA DE VEDAÇÃO DE BLOCOS CERÂMICOS FURADOS NA HORIZONTAL DE 11,5X19X19 CM (ESPESSURA 11,5 CM) E ARGAMASSA DE ASSENTAMENTO COM PREPARO EM BETONEIRA. AF_12/2021</t>
  </si>
  <si>
    <t xml:space="preserve"> 4.2.1 </t>
  </si>
  <si>
    <t>PORTA EM ALUMÍNIO DE ABRIR TIPO VENEZIANA COM GUARNIÇÃO, FIXAÇÃO COM PARAFUSOS - FORNECIMENTO E INSTALAÇÃO. AF_12/2019 (P6, P7, P10, P11, P28)</t>
  </si>
  <si>
    <t>PORTA DE ALUMÍNIO DE ABRIR COM LAMBRI, COM GUARNIÇÃO, FIXAÇÃO COM PARAFUSOS - FORNECIMENTO E INSTALAÇÃO. AF_12/2019 (P15 E P16)</t>
  </si>
  <si>
    <t>PORTA DE CORRER DE ALUMÍNIO, COM DUAS FOLHAS PARA VIDRO, INCLUSO VIDRO LISO INCOLOR, FECHADURA E PUXADOR, SEM ALIZAR. AF_12/2019 (PJ1 E PJ2)</t>
  </si>
  <si>
    <t>CALHA EM CHAPA DE AÇO GALVANIZADO NÚMERO 24, DESENVOLVIMENTO DE 50 CM, INCLUSO TRANSPORTE VERTICAL. AF_07/2019 (PARA OS TELHADOS DOS PRIMEIROS PAVIMENTOS)</t>
  </si>
  <si>
    <t xml:space="preserve"> 5.2.2 </t>
  </si>
  <si>
    <t xml:space="preserve"> 6.2.1 </t>
  </si>
  <si>
    <t xml:space="preserve"> 6.2.2 </t>
  </si>
  <si>
    <t xml:space="preserve"> 6.2.3 </t>
  </si>
  <si>
    <t xml:space="preserve"> 6.2.4 </t>
  </si>
  <si>
    <t>SOLEIRA/PEITORIL EM GRANITO CINZA ANDORINHA POLIDO (TODAS AS JANELAS)</t>
  </si>
  <si>
    <t>FORNECIMENTO E INSTALAÇÃO DE CONCREGRAMA DRENANTE PRÉ-FABRICADO 65X45X8 CM COR CINZA</t>
  </si>
  <si>
    <t>PISO EM GRANITO CINZA ANDORINHA FLAMEADO - FORNECIMENTO E INSTALAÇÃO (FAIXA NOS DEGRAUS DAS ESCADAS E PORTAS CONFORME PAGINAÇÃO)</t>
  </si>
  <si>
    <t>CJ</t>
  </si>
  <si>
    <t>LUVA PARA ELETRODUTO, PVC, ROSCÁVEL, DN 25 MM (3/4"), PARA CIRCUITOS TERMINAIS, INSTALADA EM FORRO - FORNECIMENTO E INSTALAÇÃO. AF_12/2015</t>
  </si>
  <si>
    <t>CONDULETE DE PVC, TIPO E, PARA ELETRODUTO DE PVC SOLDÁVEL DN 25 MM (3/4</t>
  </si>
  <si>
    <t>TUBO EM COBRE RÍGIDO, DN 22 MM, CLASSE E, SEM ISOLAMENTO, INSTALADO EM RAMAL DE DISTRIBUIÇÃO DE HIDRÁULICA PREDIAL - FORNECIMENTO E INSTALAÇÃO. AF_04/2022</t>
  </si>
  <si>
    <t>JUNÇÃO SIMPLES, PVC, SERIE R, ÁGUA PLUVIAL, DN 150 X 150 MM, JUNTA ELÁSTICA, FORNECIDO E INSTALADO EM RAMAL DE ENCAMINHAMENTO. AF_06/2022</t>
  </si>
  <si>
    <t>TANQUE DE LOUÇA BRANCA COM COLUNA, 47 L OU EQUIVALENTE - FORNECIMENTO E INSTALAÇÃO. AF_01/2020</t>
  </si>
  <si>
    <t>ENGATE FLEXÍVEL EM INOX, 1/2  X 30CM - FORNECIMENTO E INSTALAÇÃO. AF_01/2020</t>
  </si>
  <si>
    <t>DUCHA HIGIÊNICA COM AQUECEDOR 3 TEMPERATURAS 4300 W - FORNECIMENTO E INSTALACAO</t>
  </si>
  <si>
    <t>TORNEIRA CROMADA LONGA, DE PAREDE, 1/2 OU 3/4, PARA PIA DE COZINHA, PADRÃO POPULAR - FORNECIMENTO E INSTALAÇÃO. AF_01/2020</t>
  </si>
  <si>
    <t>LAVATÓRIO EM LOUÇA COM COLUNA SUSPENSA - FORNECIMENTO E INSTALAÇÃO (ORSE)</t>
  </si>
  <si>
    <t>AQUECEDOR DE PASSAGEM ELÉTRICO 6000W - TRÊS TEMPERATURAS - FORNECIMENTO E INSTALAÇÃO(ORSE)</t>
  </si>
  <si>
    <t>REGISTRO DE GAVETA BRUTO, LATÃO, ROSCÁVEL, 3/4" - FORNECIMENTO E INSTALAÇÃO. AF_08/2021</t>
  </si>
  <si>
    <t>TORNEIRA PARA COZINHA,COM MISTURADOR,TIPO PAREDE,1258 DE 1/2 "X25CM APROXIMADAMENTE,EM METAL CROMADO.FORNECIMENTO</t>
  </si>
  <si>
    <t xml:space="preserve"> 10.2.2 </t>
  </si>
  <si>
    <t>LUMINARIA DE EMERGENCIA 2XLED 1200 BATERIA SELADA SEGURIMAX</t>
  </si>
  <si>
    <t>REGISTRO OU VÁLVULA GLOBO ANGULAR EM LATÃO, PARA HIDRANTES EM INSTALAÇÃO PREDIAL DE INCÊNDIO, 45 GRAUS, 2 1/2" - FORNECIMENTO E INSTALAÇÃO. AF_08/2021</t>
  </si>
  <si>
    <t>EXTINTOR DE INCÊNDIO PORTÁTIL COM CARGA DE PQS DE 4 KG, CLASSE ABC - FORNECIMENTO E INSTALAÇÃO. AF_10/2020_PE</t>
  </si>
  <si>
    <t>CENTRAL DE DETECCAO E ALARME DE INCENDIO ENDERECAVEL 4 LACOS</t>
  </si>
  <si>
    <t>CABO BLINDADO DE INCÊNDIO 4 VIAS (4 X 1,50 MM) - FORNECIMENTO E INSTALAÇÃO</t>
  </si>
  <si>
    <t>MAO DE OBRA INSTALAÇÃO DE AR CONDICIONADO SPLIT 7000 A 12000 BTUS - INCLUSO SUPORTES METÁLICOS COM PINTURA EM EPÓXI</t>
  </si>
  <si>
    <t>MAO DE OBRA INSTALAÇÃO DE AR CONDICIONADO SPLIT 18000 A 30000 BTUS - INCLUSO SUPORTES METÁLICOS COM PINTURA EM EPÓXI</t>
  </si>
  <si>
    <t>MAO DE OBRA INSTALAÇÃO DE AR CONDICIONADO CASSETE ATÉ 60000 BTUS - INCLUSO SUPORTES</t>
  </si>
  <si>
    <t>MAO DE OBRA INSTALAÇÃO DE AR CONDICIONADO SPLIT PISO/TETO 36000 A 60000 BTUS - INCLUSO SUPORTES INTERNOS (EVAPORADORAS) E EXTERNOS (CONDENSADORAS) METÁLICOS COM PINTURA EM EPÓXI</t>
  </si>
  <si>
    <t>MÃO DE OBRA INSTALAÇÃO EXAUSTOR CENTRIFUGO, HELICOCENTRIFUGO E VENTILADOR DE RENOVAÇÃO</t>
  </si>
  <si>
    <t>MÃO DE OBRA INSTALAÇÃO GABINETE DE VENTILAÇÃO COM FILTRO G4</t>
  </si>
  <si>
    <t>JUNÇÃO SIMPLES, PVC, SERIE R, ÁGUA PLUVIAL, DN 150 X 150 MM, JUNTA ELÁSTICA, FORNECIDO E INSTALADO EM CONDUTORES VERTICAIS DE ÁGUAS PLUVIAIS. AF_06/2022</t>
  </si>
  <si>
    <t>TÊ, PVC, SERIE R, ÁGUA PLUVIAL, DN 150 X 150 MM, JUNTA ELÁSTICA, FORNECIDO E INSTALADO EM CONDUTORES VERTICAIS DE ÁGUAS PLUVIAIS. AF_06/2022</t>
  </si>
  <si>
    <t>MÃO DE OBRA INSTALAÇÃO DAMPER CORTA-FOGO</t>
  </si>
  <si>
    <t>MÃO DE OBRA INSTALAÇÃO COIFA</t>
  </si>
  <si>
    <t>MÃO DE OBRA INSTALAÇÃO VENTILADOR CENTRIFUGO</t>
  </si>
  <si>
    <t xml:space="preserve"> 12.1 </t>
  </si>
  <si>
    <t>SUPORTE SUSPENSÃO PARA PERFILADO COM BARRA ROSCADA, CHUMBADOR E GANCHO PARA PERFILADO - FORNECIMENTO E INSTALAÇÃO</t>
  </si>
  <si>
    <t>MÃO DE OBRA INSTALAÇÃO DE NOBREAK ATÉ 10 KVA</t>
  </si>
  <si>
    <t>MÃO DE OBRA INSTALAÇÃO PATCH PANEL 24 PORTAS CAT 6 19""</t>
  </si>
  <si>
    <t>MÃO DE OBRA INSTALAÇÃO SWITCH 48 PORTAS CAT 6 19""</t>
  </si>
  <si>
    <t>MÃO DE OBRA INSTALAÇÃO CÂMERA BULLET IP POE</t>
  </si>
  <si>
    <t>MÃO DE OBRA INSTALAÇÃO PATCH PANEL 48 PORTAS CAT 6 19""</t>
  </si>
  <si>
    <t>MÃO DE OBRA INSTALAÇÃO PATCH VOICE CAT 6E 50 PORTAS 1 U</t>
  </si>
  <si>
    <t>MÃO DE OBRA INSTALAÇÃO DVR MULTI HD GRAVADOR DE VIDEO ATÉ 64 CANAIS COM HD DE 4 TERABYTE</t>
  </si>
  <si>
    <t>CABO TELEFÔNICO CI-50 20 PARES INSTALADO EM ENTRADA DE EDIFICAÇÃO - FORNECIMENTO E INSTALAÇÃO. AF_11/2019</t>
  </si>
  <si>
    <t>BLOCO 110 IDC 50 PARES</t>
  </si>
  <si>
    <t>AR CONDICIONADO SPLIT PISO/TETO INVERTER 48000 BTUS - QUENTE E FRIO</t>
  </si>
  <si>
    <t>BOMBA CENTRIFUGA 1,5 CV( REUSO - BC 92 S/T HB 1,5 CV - SCHNEIDER)</t>
  </si>
  <si>
    <t>BOMBA CENTRIFUGA 2 CV (CISTERNA - BC 92 S/T HB 2CV - SCHNEIDER)</t>
  </si>
  <si>
    <t>SWITCH 48 PORTAS RJ 10/100 + 2 10/100/1000 (LABOR)</t>
  </si>
  <si>
    <t>CAMERA BULLET INFRAVERMELHO MULTI HD 4 EM 1 INTELBRAS VHD 11</t>
  </si>
  <si>
    <t xml:space="preserve">MÃO DE OBRA INSTALAÇÃO, DIÁRIAS, DESLOCAMENTOS E FRETES PARA O SISTEMA DE ILUMINAÇÃO NATURAL TUBULAR COM ACABAMENTO EM DIFUSOR QUADRADO 62X62 CM REF.:TUBOLUZ - TL55 </t>
  </si>
  <si>
    <t>CHUVEIRO ELÉTRICO TIPO DUCHA ELETRÔNICA 7500 W - FORNECIMENTO E INSTALAÇÃO</t>
  </si>
  <si>
    <t>APLICAÇÃO MANUAL DE PINTURA COM TINTA LÁTEX ACRÍLICA EM PAREDES, DUAS DEMÃOS. AF_06/2014 ( COR BUQUÊ DE CALLAS -  - TINTA EMBORRACHA PARA FACHADA REF. PROTEÇÃO TOTAL SUVINIL))</t>
  </si>
  <si>
    <t>PASTILHA SURFACES COR ROPE MATE   - 03 CAIXAS</t>
  </si>
  <si>
    <t>PASTILHA SURFACES MINT - 01 CAIXA</t>
  </si>
  <si>
    <t>PASTILHA SURFACES PISTACHIO - 01 CAIXA</t>
  </si>
  <si>
    <t>PASTILHA SURFACES SKY - 01 CAIXA</t>
  </si>
  <si>
    <t>PASTILHA BRICK YORKSHIRE LIGHT - 02 CAIXAS</t>
  </si>
  <si>
    <t>PASTILHA SURFACES HYDRA - 01 CAIXA</t>
  </si>
  <si>
    <t>CERÂMICA EXTRUDADA KERAFLOOR GAIL 30X30CM - 02 CAIXAS</t>
  </si>
  <si>
    <t>LIMPEZA PERMANENTE DA OBRA</t>
  </si>
  <si>
    <t>ESCAVAÇÃO, CARGA E TRANSPORTE DE MATERIAL DE 1ª CATEGORIA - DMT DE 2.500 A 3.000 M - CAMINHO DE SERVIÇO PAVIMENTADO - COM</t>
  </si>
  <si>
    <t>COMPACTAÇÃO DE ATERROS A 100% DO PROCTOR NORMAL</t>
  </si>
  <si>
    <t>HIDROSSEMEADURA</t>
  </si>
  <si>
    <t>ESCAVAÇÃO, CARGA E TRANSPORTE DE MATERIAL DE 3ª CATEGORIA - DMT DE 2.500 A 3.000 M - CAMINHO DE SERVIÇO EM LEITO NATURAL COM (CONSIDERADO 20% DE 8176,71 M³ - MATERIAL DE 1º CATEGORIA)</t>
  </si>
  <si>
    <t>REMOÇÃO DE PARALELEPÍPEDOS</t>
  </si>
  <si>
    <t>DESCIDA D'ÁGUA DE CORTES EM DEGRAUS - DCD 01 - AREIA EXTRAÍDA E BRITA PRODUZIDA</t>
  </si>
  <si>
    <t>CAIXA DE LIGAÇÃO E PASSAGEM - CLP 07 - AREIA E BRITA COMERCIAIS</t>
  </si>
  <si>
    <t>PAVIMENTO DE CONCRETO COMPACTADO COM ROLO - BRITA COMERCIAL</t>
  </si>
  <si>
    <t>IMPRIMAÇÃO COM EMULSÃO ASFÁLTICA</t>
  </si>
  <si>
    <t>MEIO-FIO DE CONCRETO - MFC 03 - AREIA E BRITA COMERCIAIS - FÔRMA DE MADEIRA</t>
  </si>
  <si>
    <t>PINTURA DE LIGAÇÃO</t>
  </si>
  <si>
    <t>PINTURA DE FAIXA COM TINTA ACRÍLICA - ESPESSURA DE 0,4 MM</t>
  </si>
  <si>
    <t>COBOGÓ DE CONCRETO TIPO CRUZETA DE 20 X 20 X 10 CM, ASSENTADO COM ARGAMASSA DE CIMENTO, CAL HIDRATADA E AREIA NO TRAÇO1:0,5:5, ESPESSURA DAS JUNTAS DE 10MM E ESPESSURA DE PAREDE 10CM  (FECHAMENTO FACE FRONTAL E DUAS LATERAIS DA CISTERNA H = 3,65 M)</t>
  </si>
  <si>
    <t>TELA DE NYLON TIPO MOSQUITEIRO COM MOLDURA EM ALUMINIO ANODIZADO NATURAL (P16, PJ1, J2)</t>
  </si>
  <si>
    <t>RUFO EM CHAPA DE ALUMÍNIO, ESP = 0,6MM, LARG = 30,0CM</t>
  </si>
  <si>
    <t>FORRO EM FIBRA MINERAL COM PLACAS ACÚSTICAS REMOVÍVEIS DE 625MM X 625MM</t>
  </si>
  <si>
    <t>EMASSAMENTO DE SUPERFÍCIE, COM APLICAÇÃO DE 01 DEMÃO DE MASSA CORRIDA, LIXAMENTO E RETOQUES - R1 (PAREDES E TETOS)</t>
  </si>
  <si>
    <t>JUNTA DE DILATAÇÃO ELASTICA (PVC), TIPO O-12, FUGENBAND, VEDACIT OU SIMILAR</t>
  </si>
  <si>
    <t>LUMINÁRIA DE LED TIPO PAINEL, DE EMBUTIR, COM DIFUSOR TRANSLÚCIDO. CORPO EM CHAPA DE AÇO LAMINADA A FRIO COM PINTURA ELETROSTÁTICA MICROTEXTURIZADA. LEDS DE ALTO DESEMPENHO APLICADOS SOBRE PLACAS DE CIRCUITO IMPRESSO. DRIVER NÃO DIMERIZÁVEL IP 20 COM ALTO FATO DE POTÊNCIA. 
4000K – 40W – 4000LM – IRC&gt;80
FABRICANTE: LUMICENTER OU EQUIVALENTE
MODELO: LHT44-E4000840 
COR: BRANCA
DIMENSÕES: 61,7X61,7X3,6 CM (LXPXA)</t>
  </si>
  <si>
    <t>LUMINÁRIA DE LED TIPO PAINEL, DE EMBUTIR, COM DIFUSOR TRANSLÚCIDO. CORPO EM CHAPA DE AÇO LAMINADA A FRIO COM PINTURA ELETROSTÁTICA MICROTEXTURIZADA. LEDS DE ALTO DESEMPENHO APLICADOS SOBRE PLACAS DE CIRCUITO IMPRESSO. DRIVER DIMERIZÁVEL 0-10V 
4000K – 40W – 4000LM – IRC&gt;80
FABRICANTE: LUMICENTER OU EQUIVALENTE
MODELO: LHT44-E4000840 COM DRIVER DIMERIZÁVEL
COR: BRANCA
DIMENSÕES: 61,7X61,7X11,6 CM (LXPXA)</t>
  </si>
  <si>
    <t xml:space="preserve">LUMINÁRIA DE LED DE SOBREPOR, COM DIFUSOR EM ACRÍLICO LEITOSO. CORPO EM ALUMÍNIO EXTRUDADO COM PINTURA ELETROSTÁTICA MICROTEXTURIZADA. LEDS DE ALTO DESEMPENHO APLICADOS SOBRE PLACAS DE CIRCUITO IMPRESSO. DRIVER NÃO DIMERIZÁVEL IP 20 COM ALTO FATO DE POTÊNCIA. 
4000K – 35W – 3535LM – IRC&gt;80
FABRICANTE: LUMICENTER OU EQUIVALENTE
MODELO: LLN22-S4000840
COR: BRANCA
DIMENSÕES: 111,5X4,8X9CM (LXPXA)
</t>
  </si>
  <si>
    <t>LUMINÁRIA DE SOBREPOR A LED COM DIFUSORES EM POLICARBONATO TRANSPARENTE MICROTEXTURIZADO (PRISMÁTICO). CORPO EM POLICARBONATO INJETADO. LEDS DE ALTO DESEMPENHO APLICADOS SOBRE PLACAS DE CIRCUITO IMPRESSO. DRIVER NÃO DIMERIZÁVEL COM ALTO FATO DE POTÊNCIA. GRAU DE PROTEÇÃO IP66
4000K - 35W - 4590 LM  - IRC&gt;80
FABRICANTE: LUMICENTER OU EQUIVALENTE
MODELO: LHT24-S4000840
COR: CINZA
DIMENSÕES: 127,2X14,5X11,1 CM (LXPXA)</t>
  </si>
  <si>
    <t>LUMINÁRIA DE LED PENDENTE, COM LUZ DIRETA E DIFUSOR EM ACRÍLICO LEITOSO. CORPO EM ALUMÍNIO EXTRUDADO COM PINTURA ELETROSTÁTICA MICROTEXTURIZADA. LEDS DE ALTO DESEMPENHO APLICADOS SOBRE PLACAS DE CIRCUITO IMPRESSO. DRIVER NÃO DIMERIZÁVEL COM ALTO FATO DE POTÊNCIA. 
4000K – 35W – 3535LM – IRC&gt;80
LUMINÁRIA PENDENTE A LED COM DIFUSOR TRANSLÚCIDO LEITOSO. CORPO EM ALUMÍNIO COM PINTURA MICROTEXTURIZADA. PLACA DE LED E DRIVER MULTITENSÃO INTEGRADO. CABO E CANOPLA NA COR BRANCA
FABRICANTE: LUMICENTER OU EQUIVALENTE
MODELO: LLN32-P4000840 
COR: BRANCA
DIMENSÕES: 111,5X4,8X9 CM (LXPXA)</t>
  </si>
  <si>
    <t>LUMINÁRIA LED DE EMBUTIR PARA COMPOSIÇÃO EM LINHA CONTÍNUA, REFLETOR EM CHAPA DE AÇO BRANCA E DIFUSOR EM ACRÍLICO LEITOSO EXTRUDADO. CORPO EM ALUMÍNIO EXTRUDADO COM  PINTURA MICROTEXTURIZADA . LEDS DE ALTO DESEMPENHO APLICADOS SOBRE PLACAS DE CIRCUITO IMPRESSO. DRIVER NÃO DIMERIZÁVEL COM ALTO FATO DE POTÊNCIA. 
4000K – 17,5W – 1715LM – IRC&gt;80
FABRICANTE: LUMICENTER OU EQUIVALENTE
MODELO: LLN02-E1600840 LINHA WAY
COR: BRANCA
OBSERVAÇÃO: ACOMPANHA SUPORTE PARA FIXAÇÃO E JUNÇÕES EM ALUMÍNIO PARA INSTALAÇÃO EM LINHA.
DIMENSÕES: 111,5X7,7X9 CM (LXPXA)</t>
  </si>
  <si>
    <t>LUMINÁRIA LED DE EMBUTIR PARA COMPOSIÇÃO EM LINHA CONTÍNUA, REFLETOR EM CHAPA DE AÇO BRANCA E DIFUSOR EM ACRÍLICO LEITOSO EXTRUDADO. CORPO EM ALUMÍNIO EXTRUDADO COM  PINTURA MICROTEXTURIZADA . LEDS DE ALTO DESEMPENHO APLICADOS SOBRE PLACAS DE CIRCUITO IMPRESSO. DRIVER NÃO DIMERIZÁVEL COM ALTO FATO DE POTÊNCIA.
4000K – 9W – 860LM – IRC&gt;80
FABRICANTE: LUMICENTER OU EQUIVALENTE
MODELO: LLN01-E0800840 LINHA WAY
COR: BRANCA
OBSERVAÇÃO: ACOMPANHA SUPORTE PARA FIXAÇÃO E JUNÇÕES EM ALUMÍNIO PARA INSTALAÇÃO EM LINHA.
DIMENSÕES: 56X7,7X9 CM (LXPXA)</t>
  </si>
  <si>
    <t>LUMINÁRIA LED CANTO 90° DE EMBUTIR PARA COMPOSIÇÃO EM LINHA CONTÍNUA, REFLETOR EM CHAPA DE AÇO BRANCA E DIFUSOR EM ACRÍLICO LEITOSO EXTRUDADO. CORPO EM ALUMÍNIO EXTRUDADO COM  PINTURA MICROTEXTURIZADA . LEDS DE ALTO DESEMPENHO APLICADOS SOBRE PLACAS DE CIRCUITO IMPRESSO. DRIVER NÃO DIMERIZÁVEL COM ALTO FATO DE POTÊNCIA. 
4000K – 9W – 860LM – IRC&gt;80
FABRICANTE: LUMICENTER OU EQUIVALENTE
MODELO: LLNCL-E0800840 LINHA WAY
COR: BRANCA
DIMENSÕES: 32,5X7,7X9 CM (LXPXA)
OBSERVAÇÃO: ACOMPANHA SUPORTE PARA FIXAÇÃO E JUNÇÕES EM ALUMÍNIO PARA INSTALAÇÃO EM LINHA.</t>
  </si>
  <si>
    <t>LUMINÁRIA TIPO DOWNLIGHT DE EMBUTIR A LED COM DIFUSOR EM POLIESTIRENO TRANSLÚCIDO. CORPO EM ALUMÍNIO BRANCO TEXTURIZADO. LEDS DE ALTO DESEMPENHO APLICADOS SOBRE PLACAS DE CIRCUITO IMPRESSO. DRIVER NÃO DIMERIZÁVEL COM ALTO FATO DE POTÊNCIA. 
4000K – 18,5W – 2000LM – IRC&gt;80
FABRICANTE: LUMICENTER OU EQUIVALENTE
MODELO: EF72-E2000840
COR: BRANCA
DIMENSÕES: Ø23,5X5,3CM (ØXA)</t>
  </si>
  <si>
    <t>LUMINÁRIA TIPO DOWNLIGHT DE SOBREPOR A LED COM DIFUSOR EM POLIESTIRENO TRANSLÚCIDO. CORPO EM ALUMÍNIO BRANCO TEXTURIZADO. LEDS DE ALTO DESEMPENHO APLICADOS SOBRE PLACAS DE CIRCUITO IMPRESSO. DRIVER NÃO DIMERIZÁVEL COM ALTO FATO DE POTÊNCIA. 
4000K – 18,5W – 2000LM – IRC&gt;80
FABRICANTE: LUMICENTER OU EQUIVALENTE
MODELO: EF72-S2000840
COR: BRANCA
DIMENSÕES: Ø23,5X7 CM (ØXA)</t>
  </si>
  <si>
    <t>LUMINÁRIA DE SOBREPOR HERMÉTICA EM LED COM IP 66 COM CORPO EM CHAPA DE AÇO COM PINTURA MICROTEXTURIZADA CINZA. LENTES EM POLICARBONATO INJETADO COM ELEVADO ÍNDICE DE TRANSMISSÃO LUMINOSA E VEDAÇÃO EM SILICONE. FACHO LUMINOSO 110° - 4000K – 150W - 17180LM – IRC&gt;80
FABRICANTE: LUMINCENTER OU EQUIVALENTE
COR: CINZA
MODELO: LHB20-S2M840FWX
LED: 2 MÓDULOS SMD DE ALTA EFICIÊNCIA SOBRE PLACA DE METALCORE
DIMENSÕES: 30,6X28,6X15,7 CM (LXPXA)
APLICAÇÃO: NA ILUMINAÇÃO DA QUADRA POLIESPORTIVA</t>
  </si>
  <si>
    <t>"LUMINÁRIA DE EMBUTIR COM CORPO EM ALUMÍNIO COM PINTURA ELETROSTÁTICA BRANCA E PRETA E FACHO LUMINOSO ORIENTÁVEL RECUADO. FABRICANTE: STELLA OU EQUIVALENTE MODELO: STH8955BR/PTO COR: BRANCA/PRETA LÂMPADAS: 1XAR70LED (6W- 2700K - FACHO 24° - BRILIA OU EQUIVALENTE) DIMENSÕES: 17X17X8,5CM (LXPXA)" - INCLUSO LAMPADA - FORNECIMENTO E INSTALAÇÃO</t>
  </si>
  <si>
    <t>LUMINARIA TIPO SPOT PARA TRILHO ELETRIFICADOE LAMPADA LED PAR20 5,5 W - FABRICANTE: STELLA OU EQUIVALENTE COR: BRANCA SPOT: SD1950BR  - INCLUSO LAMPADA - FORNECIMENTO E  INSTALAÇÃO</t>
  </si>
  <si>
    <t>FITA DE LED 4000K – 5 W/M – 25W 12V – IRC 70 – IP 20 FABRICANTE: STELLA OU EQUIVALENTE MODELO: STH7804/40 - FORNECIMENTO E INSTALAÇÃO</t>
  </si>
  <si>
    <t>CABO FIO COM TECIDO PRETO, COMPRIMENTO DE 2,00 M, COM BOCAL PRETO PARA LÂMPADA E27 LÂMPADA:  LÂMPADA DE FILAMENTO 2000K – 4,5 W – IRC 80  MODELO: ST64 FILAMENTO REF. 301016, MARCA BRILLIA OU EQUIVALENTE - FORNECIMENTO E INSTALAÇÃO</t>
  </si>
  <si>
    <t>FORNECIMENTO E INSTALAÇÃO DE ELETROCALHA PERFURADA 100 X   50 X 3000 MM (REF. MOPA OU SIMILAR)</t>
  </si>
  <si>
    <t>FORNECIMENTO E INSTALAÇÃO DE ELETROCALHA PERFURADA 200 X 100 X 3000 MM (REF. MOPA OU SIMILAR)</t>
  </si>
  <si>
    <t>FORNECIMENTO E INSTALAÇÃO DE SAÍDA HORIZONTAL PARA ELETRODUTO 1" (REF. VL 33 VALEMAM OU SIMILAR)</t>
  </si>
  <si>
    <t>TÊ HORIZONTAL 100 X 50 MM COM BASE LISA PERFURADA PARA ELETROCALHA METÁLICA (REF. MOPA OU SIMILAR)</t>
  </si>
  <si>
    <t>TÊ HORIZONTAL 200 X 100 MM PARA ELETROCALHA METÁLICA  (REF.: MOPA OU SIMILAR)</t>
  </si>
  <si>
    <t>CURVA HORIZONTAL 200 X 100 MM PARA ELETROCALHA METÁLICA, COM ÂNGULO 90° (REF.: MOPA OU SIMILAR)</t>
  </si>
  <si>
    <t>CURVA HORIZONTAL 100 X 50 MM PARA ELETROCALHA METÁLICA, COM ÂNGULO 90° (REF.: MOPA OU SIMILAR)</t>
  </si>
  <si>
    <t>CRUZETA 200 X 100 MM PARA ELETROCALHA METÁLICA LISA ZINCADA (REF.: MOPA OU SIMILAR)</t>
  </si>
  <si>
    <t>FORNECIMENTO E INSTALAÇÃO DE ELETROCALHA METÁLICA  50 X  50 X 3000 MM (REF. VALEMAM OU SIMILAR)</t>
  </si>
  <si>
    <t>CURVA HORIZONTAL 50 X 50 MM PARA ELETROCALHA METÁLICA, COM ÂNGULO 90° (REF.: MOPA OU SIMILAR)</t>
  </si>
  <si>
    <t>TÊ HORIZONTAL 50 X 50 MM PARA ELETROCALHA METÁLICA (REF. MOPA OU SIMILAR)</t>
  </si>
  <si>
    <t>PERFILADO, PRÉ-ZINCADO  A FOGO, PERFURADO 38 X 38 X 6000MM</t>
  </si>
  <si>
    <t>JUNÇÃO INTERNA TIPO "T" PARA PERFILADO, ( REF.: MOPA OU SIMILAR)</t>
  </si>
  <si>
    <t>JUNÇÃO INTERNA TIPO "L" PARA PERFILADO, ( REF.: MOPA OU SIMILAR)</t>
  </si>
  <si>
    <t>JUNÇÃO INTERNA TIPO "X" PARA PERFILADO, ( REF.: MOPA OU SIMILAR)</t>
  </si>
  <si>
    <t>TOMADA EMBUTIR 3P+T, TIPO INDUSTRIAL, 32A, 220/240 REF:N-4249, COR AZUL, MARCA STECK OU SIMILAR</t>
  </si>
  <si>
    <t>PLACA CEGA PARA CAIXA DE PVC 4" X 2", PARA TOMADAS E INTERRUPTORES</t>
  </si>
  <si>
    <t>DISJUNTOR TERMOMAGNETICO TRIPOLAR  63 A, PADRÃO DIN (EUROPEU - LINHA BRANCA), CURVA C</t>
  </si>
  <si>
    <t>DISJUNTOR TERMOMAGNETICO TRIPOLAR  80 A, PADRÃO DIN (EUROPEU - LINHA BRANCA), CURVA C, 5KA</t>
  </si>
  <si>
    <t>DISJUNTOR TERMOMAGNETICO MONOPOLAR 70 A, PADRÃO DIN (EUROPEU - LINHA BRANCA), CURVA C, CORRENTE 5KA</t>
  </si>
  <si>
    <t>DISJUNTOR TERMOMAGNETICO BIPOLAR 80 A, PADRÃO DIN (EUROPEU - LINHA BRANCA), CURVA C, CORRENTE 5KA</t>
  </si>
  <si>
    <t>DISJUNTOR TERMO MAGNÉTICO TRIPOLAR DE 450 A 600 A, 35KA</t>
  </si>
  <si>
    <t>DISPOSITIVO DIFERENCIAL RESIDUAL DE 63 A X 30 MA - 4 POLOS</t>
  </si>
  <si>
    <t>CAIXA DE PASSAGEM 15X15CM EM CHAPA DE AÇO GALVANIZADO - FORNECIMENTO</t>
  </si>
  <si>
    <t>CAIXA DE PASSAGEM DE ALUMÍNIO PARA PISO 30X30X12CM, DA MARCA WETZEL MOD: CP-3030-12 OU SIMILAR.</t>
  </si>
  <si>
    <t>FORNECIMENTO E INSTALAÇÃO DE CHAVE FUSÍVEL 25KV 100A</t>
  </si>
  <si>
    <t>ELETRODUTO FERRO GALVANIZADO ELETROLITICO -  LEVE, D= 4"</t>
  </si>
  <si>
    <t>CURVA PARA ELETRODUTO GALVANIZADO, DIÂM = 4" - REV.01</t>
  </si>
  <si>
    <t>CABO DE COBRE DE 35 MM², ISOLAMENTO 15/25 KV - ISOLAÇÃO EPR 105°C</t>
  </si>
  <si>
    <t>TERMINAL DE COMPRESSÃO PARA CABO DE  10 MM2 - FORNECIMENTO E INSTALAÇÃO</t>
  </si>
  <si>
    <t>ISOLADOR PEDESTAL PARA 25 KV</t>
  </si>
  <si>
    <t>FORNECIMENTO E INSTALÇÃO DE ISOLADOR SUPORTE PEDESTAL DE USO INTERNO COM PRENSA FIO, EM PORCELANA TIPO PILAR COR BRANCA, CLASSE TENSÃO 15 KV</t>
  </si>
  <si>
    <t>VERGALHÃO DE COBRE ELETROLÍTICO, DIÂMETRO DE 3/8´</t>
  </si>
  <si>
    <t>FORNECIMENTO E INSTALAÇÃO DE CHAVE SECCIONADORA TRIPOLAR 15KV - 400A, COM PORTA FUSIVEL HH INCORPORADO</t>
  </si>
  <si>
    <t>PLACA DE ADVERTÊNCIA 470 X 340 MM ,METÁLICA (PERIGO DE MORTE)</t>
  </si>
  <si>
    <t>FITA DE ADVERTÊNCIA DE REDE ELÉTRICA ENTERRADA - FORNECIMENTO</t>
  </si>
  <si>
    <t>MUFLA DE PORCELANA EXTERNA</t>
  </si>
  <si>
    <t>MUFLA DE PORCELANA INTERNA</t>
  </si>
  <si>
    <t>DISJUNTOR FIXO PVO TRIFÁSICO, 15 KV, 630 A X 350 MVA, COM RELÉ DE PROTEÇÃO DE SOBRECORRENTE E TRANSFORMADORES DE CORRENTE</t>
  </si>
  <si>
    <t>SUPORTE PARA FIXAÇÃO DE PARA- RAIOS E MUFLA INSTALAÇÃO INTERNA</t>
  </si>
  <si>
    <t>PORTA OU JANELA EM ALUMÍNIO, COR N/P/B,TIPO VENEZIANA, DE ABRIR OU CORRER, COMPLETA INCLUSIVE CAIXILHOS, DOBRADIÇAS OU ROLDANAS E FECHADURA (PORTA E QUADROS DE VENEZIANAS DE VENTILAÇÃO)</t>
  </si>
  <si>
    <t>TRANSFORMADOR DE CORRENTE 50-5 A ATÉ 150-5 A, JANELA</t>
  </si>
  <si>
    <t>TRANSFORMADOR DE POTENCIAL ISOLADO EPOXI CLASSE 36KV, 200VA</t>
  </si>
  <si>
    <t>SUPORTE FIXO PARA TRANSFORMADORES DE POTENCIAL</t>
  </si>
  <si>
    <t>QUADRO GERAL DE DISTRIBUIÇÃO DE EMBUTIR, COM BARRAMENTO, EM CHAPA GALVANIZ., MEDINDO:1200X800X250CM, EXCLUSIVE DISJUNTORES</t>
  </si>
  <si>
    <t>BARRAMENTO TRIFÁSICO</t>
  </si>
  <si>
    <t>CAIXA DE EQUIPOTENCIALIZAÇÃO 40X40X15, COM BARRAMENTO PARA NEUTRO - FORNECIMENTO</t>
  </si>
  <si>
    <t>DISJUNTOR TIPO DIN/IEC, TRIPOLAR 63A</t>
  </si>
  <si>
    <t>DISPOSITIVO DE PROTEÇÃO CONTRA SURTO DE TENSÃO DPS 60KA - 275V</t>
  </si>
  <si>
    <t>BUCHA DE REDUÇÃO CURTA DE PVC RÍGIDO SOLDÁVEL, MARROM, DIÂM = 50 X 40MM</t>
  </si>
  <si>
    <t>BUCHA DE REDUÇÃO CURTA DE PVC RÍGIDO SOLDÁVEL, MARROM, DIÂM = 32 X 25MM</t>
  </si>
  <si>
    <t>BUCHA DE REDUÇÃO LONGA DE PVC RÍGIDO SOLDÁVEL, MARROM, DIÂM = 40 X 25MM</t>
  </si>
  <si>
    <t>BUCHA DE REDUÇÃO LONGA DE PVC RÍGIDO SOLDÁVEL, MARROM, DIÂM = 60 X 25MM</t>
  </si>
  <si>
    <t>REDUÇÃO EXCENTRICA EM PVC RÍGIDO SOLDÁVEL, PARA ESGOTO PRIMÁRIO, DIÂM =   75 X 50MM</t>
  </si>
  <si>
    <t>BUCHA DE REDUÇÃO LONGA DE PVC RÍGIDO SOLDÁVEL, MARROM, DIÂM = 85 X 60MM</t>
  </si>
  <si>
    <t>BUCHA DE REDUÇÃO DE COBRE, JUNTAS SOLDADAS, DIÂM = 42MM X 22MM</t>
  </si>
  <si>
    <t>FORNECIMENTO DE REDUÇÃO DE PVC  JUNTA ELÁSTICA, PONTA / BOLSA, DIAM. =  100 X   50MM</t>
  </si>
  <si>
    <t>FORNECIMENTO DE CURVA 45º PARA ESGOTOS SANITÁRIOS, JUNTA ELÁSTICA INTEGRADA, DN 100MM</t>
  </si>
  <si>
    <t>CURVA 45 PVC ESGOTO LONGA 50MM</t>
  </si>
  <si>
    <t>CAIXA SIFONADA EM PVC, 150 X 150 X 50 MM, COM TAMPA CEGA, ACABAMENTO BRANCO, AKROS OU SIMILAR</t>
  </si>
  <si>
    <t>CAIXA SIFONADA EM PVC,100X150X50MM, ACABAMENTO BRANCO, C/GRELHA E PORTA GRELHA</t>
  </si>
  <si>
    <t>CAIXA ENTERRADA HIDRÁULICA RETANGULAR, EM ALVENARIA COM BLOCOS DE CONCRETO, DIMENSÕES INTERNAS:0,60X0,60X0,6 M PARA REDE DE DRENAGEM COM GRELHA METÁLICA</t>
  </si>
  <si>
    <t>FORNECIMENTO DE CURVA 45º PARA ESGOTOS SANITÁRIOS, JUNTA ELÁSTICA INTEGRADA, DN 150MM</t>
  </si>
  <si>
    <t>TERMINAL DE VENTILAÇÃO EM PVC RÍGIDO SOLDÁVEL, PARA ESGOTO PRIMÁRIO, DIÂM = 50MM</t>
  </si>
  <si>
    <t>TERMINAL DE VENTILAÇÃO EM PVC RÍGIDO SOLDÁVEL, PARA ESGOTO PRIMÁRIO, DIÂM = 75MM</t>
  </si>
  <si>
    <t>JUNÇÃO  EM PVC Ø200MM COM SAÍDA LATERAL Ø200MM - FORNECIMENTO E INSTALAÇÃO</t>
  </si>
  <si>
    <t>CANOPLA COM ALAVANCA PARA VÁLVULA DE DESCARGA PARA DEFICIENTE</t>
  </si>
  <si>
    <t>DISPENSER, EM PLÁSTICO, PARA PAPEL HIGIÊNICO EM ROLO</t>
  </si>
  <si>
    <t>DISPENSER PARA TOALHA INTERFOLHADA</t>
  </si>
  <si>
    <t>CAIXA DE EQUALIZAÇÃO P/ATERRAMENTO 20X20X10CM DE SOBREPOR P/11 TERMINAIS DE PRESSÃO C/BARRAMENTO</t>
  </si>
  <si>
    <t>BARRA DE AÇO REDONDA RE-BAR3/8" X 3,00M</t>
  </si>
  <si>
    <t>CAPTOR TIPO TERMINAL AÉREO, H= 600 MM, DIÂMETRO DE 3/8´ GALVANIZADO A FOGO</t>
  </si>
  <si>
    <t>PLACA DE SINALIZACAO DE SEGURANCA CONTRA INCENDIO, FOTOLUMINESCENTE, RETANGULAR, *25 X 16* CM, EM PVC *2* MM ANTI-CHAMAS (SIMBOLOS, CORES E PICTOGRAMAS CONFORME NBR 13434) - FORNECIMENTO E INSTALAÇÃO</t>
  </si>
  <si>
    <t>DETECTOR DE FUMAÇA ÓPTICO ENDEREÇÁVEL, MODELO VRE-F, MARCA VERIN OU SIMILAR</t>
  </si>
  <si>
    <t>ACIONADOR MANUAL ENDEREÇAVEL - MODELO AME-2 DA VERIN OU SIMILAR, TIPO "APERTE AQUI"</t>
  </si>
  <si>
    <t>DUTO VENTILACAO/EXAUSTÃO CHAPA ACO GALV.NO.26 - FORNECIMENTO E INSTALAÇÃO</t>
  </si>
  <si>
    <t>ISOLAMENTO TÉRMICO COM MANTA DE LÃ DE VIDRO E ESPESSURA 38MM - DENSIDADE 20KG/M3. REF.: ISOVER - ISOFLEX RT1.0</t>
  </si>
  <si>
    <t>GRELHA DE INSUFLAMENTO EM ALUMINIO ESTRUDADO PARA INSTALAÇÃO NO FORRO VAZÃO 3.900M³/H  REF.: TROX VAT 825X525</t>
  </si>
  <si>
    <t>DUTO VENTILACAO/EXAUSTÃO CHAPA ACO GALV.NO.24 - FORNECIMENTO E INSTALAÇÃO</t>
  </si>
  <si>
    <t>QUADRO DE DISTRIBUICAO PARA TELEFONE N.6, 120X120X12CM EM CHAPA METALICA, DE EMBUTIR, SEM ACESSORIOS, PADRAO TELEBRAS, FORNECIMENTO E INSTALAÇÃO. AF_11/2019</t>
  </si>
  <si>
    <t>TOMADA PARA LÓGICA RJ45, COM CAIXA PVC, EMBUTIDA, CAT. 6</t>
  </si>
  <si>
    <t>TOMADA DUPLA PARA LÓGICA RJ45, CAT.6, COM CAIXA PVC, EMBUTIR, COMPLETA</t>
  </si>
  <si>
    <t>FORNECIMENTO E INSTALAÇÃO DE ELETROCALHA PERFURADA 300 X 100 X 3000 MM (REF. MOPA OU SIMILAR)</t>
  </si>
  <si>
    <t>CURVA HORIZONTAL 300 X 100 MM PARA ELETROCALHA METÁLICA, COM ÂNGULO 90° (REF.: MOPA OU SIMILAR)</t>
  </si>
  <si>
    <t>TÊ HORIZONTAL 300 X 100 MM PARA ELETROCALHA METÁLICA (REF. MOPA OU SIMILAR)</t>
  </si>
  <si>
    <t>FORNECIMENTO E INSTALAÇÃO DE TAMPA CEGA (ESPELHO LISO) PARA CAIXA 4" X 2"</t>
  </si>
  <si>
    <t>FORNECIMENTO E INSTALAÇÃO DE PATCH CORDS CAT.6 C/1,50M - REV 01</t>
  </si>
  <si>
    <t>FORNECIMENTO E INSTALAÇÃO DE CONECTOR RJ 45 MACHO CAT 6</t>
  </si>
  <si>
    <t>PLACA CEGA PARA CAIXA DE PVC 4"X 4", P/ELETRODUTO</t>
  </si>
  <si>
    <t>TOMADA DUPLA PARA LÓGICA NO PISO, METAL, RJ45</t>
  </si>
  <si>
    <t>VIGA DE MADEIRA ITAÚBA SEÇÃO 15 X 5 CM PARA PERGOLADO - FORNECIMENTO E INSTALAÇÃO</t>
  </si>
  <si>
    <t>GRADIL: ARAME GALVANIZADO COR DEFINIDO EM PROJETO, COM COBERTURA PLASTICA DE PVC TUBOS RETANGULARES GALVANIZADOS COM PINTURA ELETROSTÁTICA A BASE DE POLIESTER DE 6X4 CM ALTURA: VARIÁVEL, DE ACORDO COM PROJETO EM ANEXO. MALHA: 5X20 CM ARAME: 5MM (TODOS OS GRADIS EXTERNOS)</t>
  </si>
  <si>
    <t>COIFA LAVADORA EM AÇO INOX COM SISTEMA WASH PULL, AUTOMAÇÃO INCLUSA, BOMBA D'AGUA, HIDRAULICA E DRENAGEM INSTALADAS, AGLOMERADORES DE PARTICULAS. PERDA DE CARGA 35MMCA REF.: MELTING HTV 3500MM X 1700MM</t>
  </si>
  <si>
    <t>DAMPER CORTA FOGO EM CHAPA GALVANIZADA 400X400MM</t>
  </si>
  <si>
    <t>1.1.1</t>
  </si>
  <si>
    <t>1.1.2</t>
  </si>
  <si>
    <t xml:space="preserve"> 1.2.3</t>
  </si>
  <si>
    <t xml:space="preserve"> 1.2.4</t>
  </si>
  <si>
    <t xml:space="preserve"> 1.2.5</t>
  </si>
  <si>
    <t xml:space="preserve"> 1.2.6</t>
  </si>
  <si>
    <t xml:space="preserve"> 1.2.7</t>
  </si>
  <si>
    <t xml:space="preserve"> 1.3.2</t>
  </si>
  <si>
    <t xml:space="preserve"> 1.3.3</t>
  </si>
  <si>
    <t xml:space="preserve"> 1.3.4</t>
  </si>
  <si>
    <t xml:space="preserve"> 1.3.5</t>
  </si>
  <si>
    <t xml:space="preserve"> 1.3.6</t>
  </si>
  <si>
    <t xml:space="preserve"> 1.3.7</t>
  </si>
  <si>
    <t xml:space="preserve"> 1.3.8</t>
  </si>
  <si>
    <t>2.4.1</t>
  </si>
  <si>
    <t>2.4.2</t>
  </si>
  <si>
    <t>2.4.3</t>
  </si>
  <si>
    <t>2.4.4</t>
  </si>
  <si>
    <t>2.4.5</t>
  </si>
  <si>
    <t>2.5.1</t>
  </si>
  <si>
    <t>2.5.2</t>
  </si>
  <si>
    <t>2.5.3</t>
  </si>
  <si>
    <t>2.5.4</t>
  </si>
  <si>
    <t>2.7.1</t>
  </si>
  <si>
    <t>2.7.2</t>
  </si>
  <si>
    <t>2.7.3</t>
  </si>
  <si>
    <t>2.7.4</t>
  </si>
  <si>
    <t xml:space="preserve"> 3.2</t>
  </si>
  <si>
    <t xml:space="preserve"> 3.3</t>
  </si>
  <si>
    <t xml:space="preserve"> 3.4</t>
  </si>
  <si>
    <t xml:space="preserve"> 3.5</t>
  </si>
  <si>
    <t xml:space="preserve"> 3.6</t>
  </si>
  <si>
    <t xml:space="preserve"> 3.7</t>
  </si>
  <si>
    <t xml:space="preserve"> 3.16</t>
  </si>
  <si>
    <t xml:space="preserve"> 3.17</t>
  </si>
  <si>
    <t xml:space="preserve"> 3.18</t>
  </si>
  <si>
    <t xml:space="preserve"> 3.19</t>
  </si>
  <si>
    <t xml:space="preserve"> 3.20</t>
  </si>
  <si>
    <t xml:space="preserve"> 3.21</t>
  </si>
  <si>
    <t xml:space="preserve"> 3.22</t>
  </si>
  <si>
    <t xml:space="preserve"> 3.23</t>
  </si>
  <si>
    <t xml:space="preserve"> 3.24</t>
  </si>
  <si>
    <t xml:space="preserve"> 3.25</t>
  </si>
  <si>
    <t xml:space="preserve"> 3.26</t>
  </si>
  <si>
    <t xml:space="preserve"> 3.27</t>
  </si>
  <si>
    <t xml:space="preserve"> 4.1.2</t>
  </si>
  <si>
    <t xml:space="preserve"> 4.1.3</t>
  </si>
  <si>
    <t xml:space="preserve"> 4.1.4</t>
  </si>
  <si>
    <t xml:space="preserve"> 4.1.5</t>
  </si>
  <si>
    <t xml:space="preserve"> 4.1.6</t>
  </si>
  <si>
    <t xml:space="preserve"> 4.2.2</t>
  </si>
  <si>
    <t xml:space="preserve"> 4.2.3</t>
  </si>
  <si>
    <t xml:space="preserve"> 4.2.4</t>
  </si>
  <si>
    <t xml:space="preserve"> 4.2.5</t>
  </si>
  <si>
    <t xml:space="preserve"> 4.2.6</t>
  </si>
  <si>
    <t xml:space="preserve"> 4.2.7</t>
  </si>
  <si>
    <t xml:space="preserve"> 4.2.8</t>
  </si>
  <si>
    <t xml:space="preserve"> 4.2.9</t>
  </si>
  <si>
    <t xml:space="preserve"> 4.2.10</t>
  </si>
  <si>
    <t xml:space="preserve"> 4.2.11</t>
  </si>
  <si>
    <t xml:space="preserve"> 4.2.12</t>
  </si>
  <si>
    <t xml:space="preserve"> 4.2.13</t>
  </si>
  <si>
    <t xml:space="preserve"> 4.2.14</t>
  </si>
  <si>
    <t xml:space="preserve"> 4.2.15</t>
  </si>
  <si>
    <t xml:space="preserve"> 4.2.16</t>
  </si>
  <si>
    <t xml:space="preserve"> 4.2.17</t>
  </si>
  <si>
    <t xml:space="preserve"> 4.2.18</t>
  </si>
  <si>
    <t xml:space="preserve"> 4.2.19</t>
  </si>
  <si>
    <t xml:space="preserve"> 4.2.20</t>
  </si>
  <si>
    <t xml:space="preserve"> 4.2.21</t>
  </si>
  <si>
    <t xml:space="preserve"> 4.2.22</t>
  </si>
  <si>
    <t xml:space="preserve"> 4.2.23</t>
  </si>
  <si>
    <t xml:space="preserve"> 4.2.24</t>
  </si>
  <si>
    <t xml:space="preserve"> 4.2.25</t>
  </si>
  <si>
    <t>6.1.13</t>
  </si>
  <si>
    <t xml:space="preserve"> 6.3.2</t>
  </si>
  <si>
    <t xml:space="preserve"> 6.3.3</t>
  </si>
  <si>
    <t xml:space="preserve"> 6.3.4</t>
  </si>
  <si>
    <t xml:space="preserve"> 6.3.5</t>
  </si>
  <si>
    <t xml:space="preserve"> 6.3.15</t>
  </si>
  <si>
    <t xml:space="preserve"> 6.3.16</t>
  </si>
  <si>
    <t xml:space="preserve"> 6.3.24</t>
  </si>
  <si>
    <t xml:space="preserve"> 6.3.25</t>
  </si>
  <si>
    <t xml:space="preserve"> 6.3.26</t>
  </si>
  <si>
    <t xml:space="preserve"> 6.3.27</t>
  </si>
  <si>
    <t xml:space="preserve"> 6.3.28</t>
  </si>
  <si>
    <t xml:space="preserve"> 6.3.29</t>
  </si>
  <si>
    <t xml:space="preserve"> 6.3.30</t>
  </si>
  <si>
    <t xml:space="preserve"> 6.4.2</t>
  </si>
  <si>
    <t xml:space="preserve"> 6.4.3</t>
  </si>
  <si>
    <t xml:space="preserve"> 6.4.4</t>
  </si>
  <si>
    <t xml:space="preserve"> 6.4.5</t>
  </si>
  <si>
    <t xml:space="preserve"> 7.1.2</t>
  </si>
  <si>
    <t xml:space="preserve"> 7.1.4</t>
  </si>
  <si>
    <t xml:space="preserve"> 7.1.5</t>
  </si>
  <si>
    <t xml:space="preserve"> 7.1.6</t>
  </si>
  <si>
    <t xml:space="preserve"> 7.1.7</t>
  </si>
  <si>
    <t xml:space="preserve"> 7.1.8</t>
  </si>
  <si>
    <t xml:space="preserve"> 7.1.9</t>
  </si>
  <si>
    <t xml:space="preserve"> 7.1.10</t>
  </si>
  <si>
    <t xml:space="preserve"> 7.1.11</t>
  </si>
  <si>
    <t xml:space="preserve"> 7.1.12</t>
  </si>
  <si>
    <t>8.1.15</t>
  </si>
  <si>
    <t>8.1.16</t>
  </si>
  <si>
    <t>8.1.17</t>
  </si>
  <si>
    <t>8.1.18</t>
  </si>
  <si>
    <t>8.1.19</t>
  </si>
  <si>
    <t>8.1.20</t>
  </si>
  <si>
    <t>8.1.21</t>
  </si>
  <si>
    <t>8.1.22</t>
  </si>
  <si>
    <t>8.1.23</t>
  </si>
  <si>
    <t>8.1.24</t>
  </si>
  <si>
    <t>8.1.25</t>
  </si>
  <si>
    <t>8.1.26</t>
  </si>
  <si>
    <t>8.1.27</t>
  </si>
  <si>
    <t>8.1.28</t>
  </si>
  <si>
    <t>8.1.29</t>
  </si>
  <si>
    <t>8.1.30</t>
  </si>
  <si>
    <t>8.1.31</t>
  </si>
  <si>
    <t>8.1.32</t>
  </si>
  <si>
    <t>8.1.33</t>
  </si>
  <si>
    <t>8.1.34</t>
  </si>
  <si>
    <t>8.1.35</t>
  </si>
  <si>
    <t>8.1.36</t>
  </si>
  <si>
    <t>8.1.37</t>
  </si>
  <si>
    <t>8.1.38</t>
  </si>
  <si>
    <t>8.1.39</t>
  </si>
  <si>
    <t>8.1.40</t>
  </si>
  <si>
    <t>8.1.41</t>
  </si>
  <si>
    <t>8.1.42</t>
  </si>
  <si>
    <t>8.1.43</t>
  </si>
  <si>
    <t>8.1.44</t>
  </si>
  <si>
    <t>8.1.45</t>
  </si>
  <si>
    <t>8.1.46</t>
  </si>
  <si>
    <t>8.1.47</t>
  </si>
  <si>
    <t>8.1.48</t>
  </si>
  <si>
    <t>8.1.49</t>
  </si>
  <si>
    <t>8.1.50</t>
  </si>
  <si>
    <t>8.1.51</t>
  </si>
  <si>
    <t>8.1.52</t>
  </si>
  <si>
    <t>8.1.53</t>
  </si>
  <si>
    <t>8.1.54</t>
  </si>
  <si>
    <t>8.1.55</t>
  </si>
  <si>
    <t>8.1.56</t>
  </si>
  <si>
    <t>8.1.57</t>
  </si>
  <si>
    <t>8.1.58</t>
  </si>
  <si>
    <t>8.1.59</t>
  </si>
  <si>
    <t>8.1.60</t>
  </si>
  <si>
    <t>8.1.61</t>
  </si>
  <si>
    <t>8.1.62</t>
  </si>
  <si>
    <t>8.1.63</t>
  </si>
  <si>
    <t>8.1.64</t>
  </si>
  <si>
    <t>8.1.65</t>
  </si>
  <si>
    <t>8.1.66</t>
  </si>
  <si>
    <t>8.1.67</t>
  </si>
  <si>
    <t>8.1.68</t>
  </si>
  <si>
    <t>8.1.69</t>
  </si>
  <si>
    <t>8.1.70</t>
  </si>
  <si>
    <t>8.1.71</t>
  </si>
  <si>
    <t>8.1.72</t>
  </si>
  <si>
    <t>8.1.73</t>
  </si>
  <si>
    <t>8.1.74</t>
  </si>
  <si>
    <t>8.1.75</t>
  </si>
  <si>
    <t>8.1.76</t>
  </si>
  <si>
    <t>8.1.77</t>
  </si>
  <si>
    <t>8.1.78</t>
  </si>
  <si>
    <t>8.1.79</t>
  </si>
  <si>
    <t>8.1.80</t>
  </si>
  <si>
    <t>8.1.81</t>
  </si>
  <si>
    <t>8.1.82</t>
  </si>
  <si>
    <t>8.1.83</t>
  </si>
  <si>
    <t>8.1.84</t>
  </si>
  <si>
    <t>8.1.85</t>
  </si>
  <si>
    <t>8.1.86</t>
  </si>
  <si>
    <t>8.1.87</t>
  </si>
  <si>
    <t>8.1.88</t>
  </si>
  <si>
    <t>8.1.89</t>
  </si>
  <si>
    <t>8.1.90</t>
  </si>
  <si>
    <t>8.1.91</t>
  </si>
  <si>
    <t>8.1.92</t>
  </si>
  <si>
    <t>8.1.93</t>
  </si>
  <si>
    <t>8.1.94</t>
  </si>
  <si>
    <t>8.1.95</t>
  </si>
  <si>
    <t>8.1.96</t>
  </si>
  <si>
    <t>8.1.97</t>
  </si>
  <si>
    <t>8.1.98</t>
  </si>
  <si>
    <t>8.1.99</t>
  </si>
  <si>
    <t>8.2.5</t>
  </si>
  <si>
    <t>8.2.6</t>
  </si>
  <si>
    <t>8.2.7</t>
  </si>
  <si>
    <t>8.2.8</t>
  </si>
  <si>
    <t>8.2.9</t>
  </si>
  <si>
    <t>8.2.10</t>
  </si>
  <si>
    <t>8.2.11</t>
  </si>
  <si>
    <t>8.2.12</t>
  </si>
  <si>
    <t>8.2.13</t>
  </si>
  <si>
    <t>8.2.14</t>
  </si>
  <si>
    <t>8.2.15</t>
  </si>
  <si>
    <t>8.2.16</t>
  </si>
  <si>
    <t>8.2.17</t>
  </si>
  <si>
    <t>8.2.18</t>
  </si>
  <si>
    <t>8.2.19</t>
  </si>
  <si>
    <t>8.2.20</t>
  </si>
  <si>
    <t>8.2.21</t>
  </si>
  <si>
    <t>8.2.22</t>
  </si>
  <si>
    <t>8.2.23</t>
  </si>
  <si>
    <t>8.2.24</t>
  </si>
  <si>
    <t>8.2.25</t>
  </si>
  <si>
    <t>8.2.26</t>
  </si>
  <si>
    <t>8.2.27</t>
  </si>
  <si>
    <t>8.2.28</t>
  </si>
  <si>
    <t>8.2.29</t>
  </si>
  <si>
    <t>8.2.30</t>
  </si>
  <si>
    <t>8.2.31</t>
  </si>
  <si>
    <t>8.2.32</t>
  </si>
  <si>
    <t>8.2.33</t>
  </si>
  <si>
    <t>8.2.34</t>
  </si>
  <si>
    <t>8.2.35</t>
  </si>
  <si>
    <t>8.2.36</t>
  </si>
  <si>
    <t>8.2.37</t>
  </si>
  <si>
    <t>8.2.38</t>
  </si>
  <si>
    <t>8.2.39</t>
  </si>
  <si>
    <t>8.2.40</t>
  </si>
  <si>
    <t>8.2.41</t>
  </si>
  <si>
    <t>8.2.42</t>
  </si>
  <si>
    <t>8.2.43</t>
  </si>
  <si>
    <t>8.2.44</t>
  </si>
  <si>
    <t>8.2.45</t>
  </si>
  <si>
    <t>8.2.46</t>
  </si>
  <si>
    <t>8.2.47</t>
  </si>
  <si>
    <t>8.2.48</t>
  </si>
  <si>
    <t>8.2.49</t>
  </si>
  <si>
    <t>8.2.50</t>
  </si>
  <si>
    <t>8.2.51</t>
  </si>
  <si>
    <t>8.2.52</t>
  </si>
  <si>
    <t>8.2.53</t>
  </si>
  <si>
    <t xml:space="preserve"> 9.1.2</t>
  </si>
  <si>
    <t xml:space="preserve"> 9.1.3</t>
  </si>
  <si>
    <t xml:space="preserve"> 9.1.4</t>
  </si>
  <si>
    <t xml:space="preserve"> 9.1.5</t>
  </si>
  <si>
    <t xml:space="preserve"> 9.1.6</t>
  </si>
  <si>
    <t xml:space="preserve"> 9.1.7</t>
  </si>
  <si>
    <t xml:space="preserve"> 9.1.8</t>
  </si>
  <si>
    <t xml:space="preserve"> 9.1.9</t>
  </si>
  <si>
    <t xml:space="preserve"> 9.1.10</t>
  </si>
  <si>
    <t xml:space="preserve"> 9.1.11</t>
  </si>
  <si>
    <t xml:space="preserve"> 9.1.12</t>
  </si>
  <si>
    <t xml:space="preserve"> 9.1.13</t>
  </si>
  <si>
    <t xml:space="preserve"> 9.1.14</t>
  </si>
  <si>
    <t xml:space="preserve"> 9.1.15</t>
  </si>
  <si>
    <t xml:space="preserve"> 9.1.16</t>
  </si>
  <si>
    <t xml:space="preserve"> 9.1.17</t>
  </si>
  <si>
    <t xml:space="preserve"> 9.1.18</t>
  </si>
  <si>
    <t xml:space="preserve"> 9.1.19</t>
  </si>
  <si>
    <t xml:space="preserve"> 9.1.20</t>
  </si>
  <si>
    <t xml:space="preserve"> 9.1.21</t>
  </si>
  <si>
    <t xml:space="preserve"> 9.1.22</t>
  </si>
  <si>
    <t xml:space="preserve"> 9.1.23</t>
  </si>
  <si>
    <t xml:space="preserve"> 9.1.24</t>
  </si>
  <si>
    <t xml:space="preserve"> 9.1.25</t>
  </si>
  <si>
    <t xml:space="preserve"> 9.1.26</t>
  </si>
  <si>
    <t xml:space="preserve"> 9.1.27</t>
  </si>
  <si>
    <t xml:space="preserve"> 9.1.28</t>
  </si>
  <si>
    <t xml:space="preserve"> 9.1.29</t>
  </si>
  <si>
    <t xml:space="preserve"> 9.1.30</t>
  </si>
  <si>
    <t xml:space="preserve"> 9.1.31</t>
  </si>
  <si>
    <t xml:space="preserve"> 9.1.32</t>
  </si>
  <si>
    <t xml:space="preserve"> 9.1.33</t>
  </si>
  <si>
    <t xml:space="preserve"> 9.1.34</t>
  </si>
  <si>
    <t xml:space="preserve"> 9.1.35</t>
  </si>
  <si>
    <t xml:space="preserve"> 9.1.36</t>
  </si>
  <si>
    <t xml:space="preserve"> 9.1.37</t>
  </si>
  <si>
    <t xml:space="preserve"> 9.1.38</t>
  </si>
  <si>
    <t xml:space="preserve"> 9.1.39</t>
  </si>
  <si>
    <t xml:space="preserve"> 9.1.40</t>
  </si>
  <si>
    <t xml:space="preserve"> 9.1.41</t>
  </si>
  <si>
    <t xml:space="preserve"> 9.1.42</t>
  </si>
  <si>
    <t xml:space="preserve"> 9.1.43</t>
  </si>
  <si>
    <t xml:space="preserve"> 9.1.44</t>
  </si>
  <si>
    <t xml:space="preserve"> 9.1.45</t>
  </si>
  <si>
    <t xml:space="preserve"> 9.1.46</t>
  </si>
  <si>
    <t xml:space="preserve"> 9.1.47</t>
  </si>
  <si>
    <t xml:space="preserve"> 9.1.48</t>
  </si>
  <si>
    <t xml:space="preserve"> 9.1.49</t>
  </si>
  <si>
    <t xml:space="preserve"> 9.1.50</t>
  </si>
  <si>
    <t xml:space="preserve"> 9.1.51</t>
  </si>
  <si>
    <t xml:space="preserve"> 9.1.52</t>
  </si>
  <si>
    <t xml:space="preserve"> 9.1.53</t>
  </si>
  <si>
    <t xml:space="preserve"> 9.2.2</t>
  </si>
  <si>
    <t xml:space="preserve"> 9.2.3</t>
  </si>
  <si>
    <t xml:space="preserve"> 9.2.4</t>
  </si>
  <si>
    <t xml:space="preserve"> 9.2.5</t>
  </si>
  <si>
    <t xml:space="preserve"> 9.2.6</t>
  </si>
  <si>
    <t xml:space="preserve"> 9.2.7</t>
  </si>
  <si>
    <t xml:space="preserve"> 9.2.8</t>
  </si>
  <si>
    <t xml:space="preserve"> 9.2.9</t>
  </si>
  <si>
    <t xml:space="preserve"> 9.2.10</t>
  </si>
  <si>
    <t xml:space="preserve"> 9.2.11</t>
  </si>
  <si>
    <t xml:space="preserve"> 9.2.12</t>
  </si>
  <si>
    <t xml:space="preserve"> 9.2.13</t>
  </si>
  <si>
    <t xml:space="preserve"> 9.2.14</t>
  </si>
  <si>
    <t xml:space="preserve"> 9.2.15</t>
  </si>
  <si>
    <t xml:space="preserve"> 9.2.16</t>
  </si>
  <si>
    <t xml:space="preserve"> 9.2.17</t>
  </si>
  <si>
    <t xml:space="preserve"> 9.2.18</t>
  </si>
  <si>
    <t xml:space="preserve"> 9.2.19</t>
  </si>
  <si>
    <t xml:space="preserve"> 9.2.20</t>
  </si>
  <si>
    <t xml:space="preserve"> 9.2.21</t>
  </si>
  <si>
    <t xml:space="preserve"> 9.2.22</t>
  </si>
  <si>
    <t xml:space="preserve"> 9.2.23</t>
  </si>
  <si>
    <t xml:space="preserve"> 9.2.24</t>
  </si>
  <si>
    <t xml:space="preserve"> 9.2.25</t>
  </si>
  <si>
    <t xml:space="preserve"> 9.2.26</t>
  </si>
  <si>
    <t xml:space="preserve"> 9.3.2</t>
  </si>
  <si>
    <t xml:space="preserve"> 9.3.3</t>
  </si>
  <si>
    <t xml:space="preserve"> 9.3.4</t>
  </si>
  <si>
    <t xml:space="preserve"> 9.3.5</t>
  </si>
  <si>
    <t xml:space="preserve"> 9.3.6</t>
  </si>
  <si>
    <t xml:space="preserve"> 9.3.7</t>
  </si>
  <si>
    <t xml:space="preserve"> 9.3.8</t>
  </si>
  <si>
    <t xml:space="preserve"> 9.3.9</t>
  </si>
  <si>
    <t xml:space="preserve"> 9.3.10</t>
  </si>
  <si>
    <t xml:space="preserve"> 9.3.11</t>
  </si>
  <si>
    <t xml:space="preserve"> 9.3.12</t>
  </si>
  <si>
    <t xml:space="preserve"> 9.3.13</t>
  </si>
  <si>
    <t xml:space="preserve"> 9.3.14</t>
  </si>
  <si>
    <t xml:space="preserve"> 9.3.15</t>
  </si>
  <si>
    <t xml:space="preserve"> 9.3.16</t>
  </si>
  <si>
    <t xml:space="preserve"> 9.3.17</t>
  </si>
  <si>
    <t xml:space="preserve"> 9.3.18</t>
  </si>
  <si>
    <t xml:space="preserve"> 9.3.19</t>
  </si>
  <si>
    <t xml:space="preserve"> 9.3.20</t>
  </si>
  <si>
    <t xml:space="preserve"> 9.3.21</t>
  </si>
  <si>
    <t xml:space="preserve"> 9.3.22</t>
  </si>
  <si>
    <t xml:space="preserve"> 9.3.23</t>
  </si>
  <si>
    <t xml:space="preserve"> 9.3.24</t>
  </si>
  <si>
    <t xml:space="preserve"> 9.3.25</t>
  </si>
  <si>
    <t xml:space="preserve"> 9.3.26</t>
  </si>
  <si>
    <t xml:space="preserve"> 9.3.27</t>
  </si>
  <si>
    <t xml:space="preserve"> 9.3.28</t>
  </si>
  <si>
    <t xml:space="preserve"> 9.3.29</t>
  </si>
  <si>
    <t xml:space="preserve"> 9.3.30</t>
  </si>
  <si>
    <t xml:space="preserve"> 9.3.31</t>
  </si>
  <si>
    <t xml:space="preserve"> 9.3.32</t>
  </si>
  <si>
    <t xml:space="preserve"> 9.3.33</t>
  </si>
  <si>
    <t xml:space="preserve"> 9.3.34</t>
  </si>
  <si>
    <t xml:space="preserve"> 9.3.35</t>
  </si>
  <si>
    <t xml:space="preserve"> 9.3.36</t>
  </si>
  <si>
    <t xml:space="preserve"> 9.3.37</t>
  </si>
  <si>
    <t xml:space="preserve"> 9.3.38</t>
  </si>
  <si>
    <t xml:space="preserve"> 9.3.39</t>
  </si>
  <si>
    <t xml:space="preserve"> 9.3.40</t>
  </si>
  <si>
    <t xml:space="preserve"> 9.3.41</t>
  </si>
  <si>
    <t xml:space="preserve"> 9.3.42</t>
  </si>
  <si>
    <t xml:space="preserve"> 9.3.43</t>
  </si>
  <si>
    <t xml:space="preserve"> 9.3.44</t>
  </si>
  <si>
    <t xml:space="preserve"> 9.3.45</t>
  </si>
  <si>
    <t xml:space="preserve"> 9.3.46</t>
  </si>
  <si>
    <t xml:space="preserve"> 9.3.47</t>
  </si>
  <si>
    <t xml:space="preserve"> 9.3.48</t>
  </si>
  <si>
    <t xml:space="preserve"> 9.3.49</t>
  </si>
  <si>
    <t xml:space="preserve"> 9.3.50</t>
  </si>
  <si>
    <t xml:space="preserve"> 9.3.51</t>
  </si>
  <si>
    <t xml:space="preserve"> 9.3.52</t>
  </si>
  <si>
    <t xml:space="preserve"> 9.3.53</t>
  </si>
  <si>
    <t xml:space="preserve"> 9.3.54</t>
  </si>
  <si>
    <t xml:space="preserve"> 9.3.55</t>
  </si>
  <si>
    <t xml:space="preserve"> 9.3.56</t>
  </si>
  <si>
    <t xml:space="preserve"> 9.3.57</t>
  </si>
  <si>
    <t xml:space="preserve"> 9.3.58</t>
  </si>
  <si>
    <t xml:space="preserve"> 9.3.59</t>
  </si>
  <si>
    <t xml:space="preserve"> 9.3.60</t>
  </si>
  <si>
    <t xml:space="preserve"> 9.3.61</t>
  </si>
  <si>
    <t xml:space="preserve"> 9.3.62</t>
  </si>
  <si>
    <t xml:space="preserve"> 9.3.63</t>
  </si>
  <si>
    <t xml:space="preserve"> 9.4.2</t>
  </si>
  <si>
    <t xml:space="preserve"> 9.4.3</t>
  </si>
  <si>
    <t xml:space="preserve"> 9.4.4</t>
  </si>
  <si>
    <t xml:space="preserve"> 9.4.5</t>
  </si>
  <si>
    <t xml:space="preserve"> 9.4.6</t>
  </si>
  <si>
    <t xml:space="preserve"> 9.4.7</t>
  </si>
  <si>
    <t xml:space="preserve"> 9.4.8</t>
  </si>
  <si>
    <t xml:space="preserve"> 9.4.9</t>
  </si>
  <si>
    <t xml:space="preserve"> 9.4.10</t>
  </si>
  <si>
    <t xml:space="preserve"> 9.4.11</t>
  </si>
  <si>
    <t xml:space="preserve"> 9.4.12</t>
  </si>
  <si>
    <t xml:space="preserve"> 9.4.13</t>
  </si>
  <si>
    <t xml:space="preserve"> 9.4.14</t>
  </si>
  <si>
    <t xml:space="preserve"> 9.4.15</t>
  </si>
  <si>
    <t xml:space="preserve"> 9.4.16</t>
  </si>
  <si>
    <t xml:space="preserve"> 9.4.17</t>
  </si>
  <si>
    <t xml:space="preserve"> 9.4.18</t>
  </si>
  <si>
    <t xml:space="preserve"> 9.4.20</t>
  </si>
  <si>
    <t xml:space="preserve"> 9.4.21</t>
  </si>
  <si>
    <t xml:space="preserve"> 9.4.22</t>
  </si>
  <si>
    <t xml:space="preserve"> 9.4.23</t>
  </si>
  <si>
    <t xml:space="preserve"> 9.4.24</t>
  </si>
  <si>
    <t xml:space="preserve"> 9.4.25</t>
  </si>
  <si>
    <t xml:space="preserve"> 9.4.26</t>
  </si>
  <si>
    <t xml:space="preserve"> 9.4.27</t>
  </si>
  <si>
    <t xml:space="preserve"> 9.4.28</t>
  </si>
  <si>
    <t xml:space="preserve"> 9.4.29</t>
  </si>
  <si>
    <t xml:space="preserve"> 9.4.30</t>
  </si>
  <si>
    <t xml:space="preserve"> 9.4.31</t>
  </si>
  <si>
    <t xml:space="preserve"> 9.4.32</t>
  </si>
  <si>
    <t xml:space="preserve"> 9.4.33</t>
  </si>
  <si>
    <t xml:space="preserve"> 9.4.34</t>
  </si>
  <si>
    <t xml:space="preserve"> 9.4.35</t>
  </si>
  <si>
    <t xml:space="preserve"> 9.4.36</t>
  </si>
  <si>
    <t xml:space="preserve"> 9.4.37</t>
  </si>
  <si>
    <t xml:space="preserve"> 9.4.38</t>
  </si>
  <si>
    <t xml:space="preserve"> 9.4.39</t>
  </si>
  <si>
    <t xml:space="preserve"> 9.4.40</t>
  </si>
  <si>
    <t xml:space="preserve"> 9.4.41</t>
  </si>
  <si>
    <t xml:space="preserve"> 9.4.42</t>
  </si>
  <si>
    <t xml:space="preserve"> 9.4.43</t>
  </si>
  <si>
    <t xml:space="preserve"> 10.1.2</t>
  </si>
  <si>
    <t xml:space="preserve"> 10.1.3</t>
  </si>
  <si>
    <t xml:space="preserve"> 10.1.4</t>
  </si>
  <si>
    <t xml:space="preserve"> 10.1.5</t>
  </si>
  <si>
    <t xml:space="preserve"> 10.4.2</t>
  </si>
  <si>
    <t xml:space="preserve"> 10.4.3</t>
  </si>
  <si>
    <t xml:space="preserve"> 10.4.4</t>
  </si>
  <si>
    <t xml:space="preserve"> 10.4.5</t>
  </si>
  <si>
    <t xml:space="preserve"> 10.4.6</t>
  </si>
  <si>
    <t xml:space="preserve"> 10.4.7</t>
  </si>
  <si>
    <t xml:space="preserve"> 10.4.8</t>
  </si>
  <si>
    <t xml:space="preserve"> 10.4.9</t>
  </si>
  <si>
    <t xml:space="preserve"> 10.4.10</t>
  </si>
  <si>
    <t xml:space="preserve"> 10.4.11</t>
  </si>
  <si>
    <t xml:space="preserve"> 10.4.12</t>
  </si>
  <si>
    <t xml:space="preserve"> 10.4.13</t>
  </si>
  <si>
    <t xml:space="preserve"> 10.4.14</t>
  </si>
  <si>
    <t>10.5.1</t>
  </si>
  <si>
    <t>10.5.2</t>
  </si>
  <si>
    <t>10.5.3</t>
  </si>
  <si>
    <t>10.5.4</t>
  </si>
  <si>
    <t>10.5.5</t>
  </si>
  <si>
    <t>10.5.6</t>
  </si>
  <si>
    <t>10.5.7</t>
  </si>
  <si>
    <t>10.5.8</t>
  </si>
  <si>
    <t>10.5.9</t>
  </si>
  <si>
    <t>10.5.10</t>
  </si>
  <si>
    <t>10.5.11</t>
  </si>
  <si>
    <t>10.5.12</t>
  </si>
  <si>
    <t>10.5.13</t>
  </si>
  <si>
    <t>10.5.14</t>
  </si>
  <si>
    <t>10.5.15</t>
  </si>
  <si>
    <t>10.5.16</t>
  </si>
  <si>
    <t xml:space="preserve"> 11.1.2</t>
  </si>
  <si>
    <t xml:space="preserve"> 11.1.3</t>
  </si>
  <si>
    <t xml:space="preserve"> 11.1.4</t>
  </si>
  <si>
    <t xml:space="preserve"> 11.1.5</t>
  </si>
  <si>
    <t xml:space="preserve"> 11.1.6</t>
  </si>
  <si>
    <t xml:space="preserve"> 11.1.7</t>
  </si>
  <si>
    <t xml:space="preserve"> 11.1.8</t>
  </si>
  <si>
    <t xml:space="preserve"> 11.1.9</t>
  </si>
  <si>
    <t xml:space="preserve"> 11.1.10</t>
  </si>
  <si>
    <t xml:space="preserve"> 11.1.11</t>
  </si>
  <si>
    <t xml:space="preserve"> 11.1.12</t>
  </si>
  <si>
    <t xml:space="preserve"> 11.1.13</t>
  </si>
  <si>
    <t xml:space="preserve"> 11.1.14</t>
  </si>
  <si>
    <t xml:space="preserve"> 11.1.15</t>
  </si>
  <si>
    <t xml:space="preserve"> 11.1.16</t>
  </si>
  <si>
    <t xml:space="preserve"> 11.1.17</t>
  </si>
  <si>
    <t xml:space="preserve"> 11.1.18</t>
  </si>
  <si>
    <t xml:space="preserve"> 11.1.19</t>
  </si>
  <si>
    <t xml:space="preserve"> 11.1.20</t>
  </si>
  <si>
    <t xml:space="preserve"> 11.1.21</t>
  </si>
  <si>
    <t xml:space="preserve"> 11.1.22</t>
  </si>
  <si>
    <t xml:space="preserve"> 11.1.23</t>
  </si>
  <si>
    <t xml:space="preserve"> 11.1.24</t>
  </si>
  <si>
    <t xml:space="preserve"> 11.1.25</t>
  </si>
  <si>
    <t xml:space="preserve"> 11.1.26</t>
  </si>
  <si>
    <t xml:space="preserve"> 11.1.27</t>
  </si>
  <si>
    <t xml:space="preserve"> 11.1.28</t>
  </si>
  <si>
    <t xml:space="preserve"> 11.1.29</t>
  </si>
  <si>
    <t xml:space="preserve"> 11.1.30</t>
  </si>
  <si>
    <t xml:space="preserve"> 11.1.31</t>
  </si>
  <si>
    <t xml:space="preserve"> 11.1.32</t>
  </si>
  <si>
    <t xml:space="preserve"> 11.1.33</t>
  </si>
  <si>
    <t xml:space="preserve"> 11.1.34</t>
  </si>
  <si>
    <t xml:space="preserve"> 11.1.35</t>
  </si>
  <si>
    <t xml:space="preserve"> 11.1.36</t>
  </si>
  <si>
    <t xml:space="preserve"> 11.2.2</t>
  </si>
  <si>
    <t xml:space="preserve"> 11.2.3</t>
  </si>
  <si>
    <t xml:space="preserve"> 11.2.4</t>
  </si>
  <si>
    <t xml:space="preserve"> 11.2.5</t>
  </si>
  <si>
    <t xml:space="preserve"> 11.2.6</t>
  </si>
  <si>
    <t xml:space="preserve"> 11.2.7</t>
  </si>
  <si>
    <t xml:space="preserve"> 11.2.8</t>
  </si>
  <si>
    <t xml:space="preserve"> 12.2</t>
  </si>
  <si>
    <t xml:space="preserve"> 12.3</t>
  </si>
  <si>
    <t xml:space="preserve"> 12.4</t>
  </si>
  <si>
    <t xml:space="preserve"> 12.5</t>
  </si>
  <si>
    <t xml:space="preserve"> 12.6</t>
  </si>
  <si>
    <t xml:space="preserve"> 12.7</t>
  </si>
  <si>
    <t xml:space="preserve"> 12.8</t>
  </si>
  <si>
    <t xml:space="preserve"> 12.9</t>
  </si>
  <si>
    <t xml:space="preserve"> 12.10</t>
  </si>
  <si>
    <t xml:space="preserve"> 12.11</t>
  </si>
  <si>
    <t xml:space="preserve"> 12.12</t>
  </si>
  <si>
    <t xml:space="preserve"> 12.13</t>
  </si>
  <si>
    <t xml:space="preserve"> 12.14</t>
  </si>
  <si>
    <t xml:space="preserve"> 12.15</t>
  </si>
  <si>
    <t xml:space="preserve"> 12.16</t>
  </si>
  <si>
    <t xml:space="preserve"> 12.17</t>
  </si>
  <si>
    <t xml:space="preserve"> 12.18</t>
  </si>
  <si>
    <t xml:space="preserve"> 12.19</t>
  </si>
  <si>
    <t xml:space="preserve"> 12.20</t>
  </si>
  <si>
    <t xml:space="preserve"> 12.21</t>
  </si>
  <si>
    <t xml:space="preserve"> 12.22</t>
  </si>
  <si>
    <t xml:space="preserve"> 12.23</t>
  </si>
  <si>
    <t xml:space="preserve"> 12.24</t>
  </si>
  <si>
    <t xml:space="preserve"> 12.25</t>
  </si>
  <si>
    <t xml:space="preserve"> 12.26</t>
  </si>
  <si>
    <t xml:space="preserve"> 12.27</t>
  </si>
  <si>
    <t xml:space="preserve"> 12.28</t>
  </si>
  <si>
    <t xml:space="preserve"> 12.29</t>
  </si>
  <si>
    <t xml:space="preserve"> 12.30</t>
  </si>
  <si>
    <t xml:space="preserve"> 12.31</t>
  </si>
  <si>
    <t xml:space="preserve"> 12.32</t>
  </si>
  <si>
    <t xml:space="preserve"> 12.33</t>
  </si>
  <si>
    <t xml:space="preserve"> 12.34</t>
  </si>
  <si>
    <t xml:space="preserve"> 12.35</t>
  </si>
  <si>
    <t xml:space="preserve"> 12.36</t>
  </si>
  <si>
    <t xml:space="preserve"> 12.37</t>
  </si>
  <si>
    <t xml:space="preserve"> 12.38</t>
  </si>
  <si>
    <t xml:space="preserve"> 12.39</t>
  </si>
  <si>
    <t xml:space="preserve"> 12.40</t>
  </si>
  <si>
    <t xml:space="preserve"> 12.41</t>
  </si>
  <si>
    <t xml:space="preserve"> 12.42</t>
  </si>
  <si>
    <t xml:space="preserve"> 12.43</t>
  </si>
  <si>
    <t xml:space="preserve"> 12.44</t>
  </si>
  <si>
    <t xml:space="preserve"> 12.45</t>
  </si>
  <si>
    <t xml:space="preserve"> 12.46</t>
  </si>
  <si>
    <t xml:space="preserve"> 12.47</t>
  </si>
  <si>
    <t xml:space="preserve"> 12.48</t>
  </si>
  <si>
    <t xml:space="preserve"> 12.49</t>
  </si>
  <si>
    <t xml:space="preserve"> 12.50</t>
  </si>
  <si>
    <t>REVESTIMENTO TIPO PORCELANATO (PAREDE) DE DIMENSÕES 30X60 CM COM REJUNTAMENTO EM EPÓXI- FORNECIMENTO E INSTALAÇÃO (CETIM BIANCO - REF. PORTOBELLO)</t>
  </si>
  <si>
    <t>REVESTIMENTO CERÂMICO EM PASTILHAS CERÂMICA 7x26CM (PLACAS DE 30 X 30 CM) COM REJUNTAMENTO EM EPÓXI - FORNECIMENTO E INSTALAÇÃO (Linha Surfaces cor Rope  Mate 7x26 cm TEL  Cod. 203286E )</t>
  </si>
  <si>
    <t>REVESTIMENTO CERÂMICO EM PASTILHAS CERÂMICA 9,5 x 9,5CM (PLACAS DE 30 X 30 CM) COM REJUNTAMENTO EM EPÓXI - FORNECIMENTO E INSTALAÇÃO (Linha Surfaces cor Mint Mate 9,5x9,5 TEL  Cod. 203186E )</t>
  </si>
  <si>
    <t>REVESTIMENTO CERÂMICO EM PASTILHAS CERÂMICA 9,5 x 9,5 CM (PLACAS DE 30 X 30 CM) COM REJUNTAMENTO EM EPÓXI - FORNECIMENTO E INSTALAÇÃO (Linha Surfaces cor Pistachio Mate 9,5x9,5 TEL  Cod. 203184E )</t>
  </si>
  <si>
    <t>REVESTIMENTO CERÂMICO EM PASTILHAS CERÂMICA 9,5 x 9,5 CM (PLACAS DE 30 X 30 CM) COM REJUNTAMENTO EM EPÓXI - FORNECIMENTO E INSTALAÇÃO (Linha Surfaces cor Sky Mate 9,5x9,5 TEL  Cod. 203194E )</t>
  </si>
  <si>
    <t>REVESTIMENTO CERÂMICO EM PASTILHAS CERÂMICA 7 x 26 CM (PLACAS DE 30 X 30 CM) COM REJUNTAMENTO EM EPÓXI - FORNECIMENTO E INSTALAÇÃO (BRICK YORKSHIRE LIGHT - REF. PORTOBELLO)</t>
  </si>
  <si>
    <t>REVESTIMENTO CERÂMICO EM PASTILHAS CERÂMICA 9,5 x 9,5 cm COM REJUNTAMENTO EM EPÓXI - FORNECIMENTO E INSTALAÇÃO (Linha Surfaces cor Hydra  Mate 9,5x9,5 cm TEL  Cod. 203196E )</t>
  </si>
  <si>
    <t>REVESTIMENTO CERÂMICO EM PASTILHAS CERÂMICA 7 x 24,4 CM (PLACAS DE 30 X 30 CM) COM REJUNTAMENTO EM EPÓXI - FORNECIMENTO E INSTALAÇÃO (LIVERPOOL AZUL INDIGO - REF. PORTOBELLO)</t>
  </si>
  <si>
    <t>REVESTIMENTO CERÂMICO EM PASTILHAS CERÂMICA 7 x 24,4 CM (PLACAS DE 30 X 30 CM) COM REJUNTAMENTO EM EPÓXI- FORNECIMENTO E INSTALAÇÃO (LIVERPOOL ACQUAMARINE)</t>
  </si>
  <si>
    <t>CERÂMICA EXTRUDADA 30X30X0,9 - REJUNTAMENTO EM EPÓXI- COLEÇÃO INDUSTRIAL - LINHA GRESSIT  - CÓD. 7039 - COR: CINZA CLARO FLAT (CÓD. 8120) - FORNECIMENTO E INSTALAÇÃO</t>
  </si>
  <si>
    <t>RODAPÉ CERÂMICO DE 10 CM DE ALTURA COM PLACAS TIPO PORCELANATO DE DIMENSÕES 60X60CM, REJUNTAMENTO EM EPÓXI (HANGAR CHICAGO NATURAL - PORTOBELLO)</t>
  </si>
  <si>
    <t xml:space="preserve"> 7.2.3 </t>
  </si>
  <si>
    <t>RODAPÉ EM CERÂMICA EXTRUDADA 30X10X0,9, REJUNTAMENTO EM EPÓXI- GAIL - COLEÇÃO INDUSTRIAL - LINHA GRESSIT  - CÓD. 7039 - COR: CINZA CLARO FLAT (CÓD. 8120) - FORNECIMENTO E INSTALAÇÃO</t>
  </si>
  <si>
    <t xml:space="preserve"> 7.2.4 </t>
  </si>
  <si>
    <t>CANTO INTERNO/EXTERNO 10X3X3 , REJUNTAMENTO EM EPÓXI- GAIL - COLEÇÃO INDUSTRIAL - LINHA GRESSIT - CÓD. 4091/4092 - COR: CINZA CLARO FLAT (CÓD. 8120) - FORNECIMENTO E INSTALAÇÃO</t>
  </si>
  <si>
    <t xml:space="preserve"> 5.1.3</t>
  </si>
  <si>
    <t xml:space="preserve"> 5.1.4</t>
  </si>
  <si>
    <t xml:space="preserve"> 5.1.5</t>
  </si>
  <si>
    <t xml:space="preserve"> 5.1.6</t>
  </si>
  <si>
    <t>TELHAMENTO TELHA TERMOACUSTICA REVESTIDA EM ACO GALVANIZADO, FACE SUPERIOR E INFERIOR EM TELHA ONDULADA, REVESTIMENTO COM ESPESSURA DE 0,50 MM COM PRE-PINTURA NAS DUAS FACES, NUCLEO EM POLIESTIRENO (EPS) DE 50 MM -  INCLUSO IÇAMENTO - FORNECIMENTO E INSTALAÇÃO</t>
  </si>
  <si>
    <t>Anotações/descontos</t>
  </si>
  <si>
    <t>COMPARAÇÃO PLANILHA ANTERIOR</t>
  </si>
  <si>
    <t xml:space="preserve">Não aplicado desconto </t>
  </si>
  <si>
    <t xml:space="preserve"> 10.4 </t>
  </si>
  <si>
    <t xml:space="preserve"> 10.2 </t>
  </si>
  <si>
    <t xml:space="preserve"> 10.3 </t>
  </si>
  <si>
    <t xml:space="preserve"> 10.3.1 </t>
  </si>
  <si>
    <t xml:space="preserve"> 10.3.2</t>
  </si>
  <si>
    <t xml:space="preserve"> 10.3.3</t>
  </si>
  <si>
    <t xml:space="preserve"> 10.3.4</t>
  </si>
  <si>
    <t xml:space="preserve"> 10.3.5</t>
  </si>
  <si>
    <t xml:space="preserve"> 10.3.6</t>
  </si>
  <si>
    <t xml:space="preserve"> 10.3.7</t>
  </si>
  <si>
    <t xml:space="preserve"> 10.3.8</t>
  </si>
  <si>
    <t xml:space="preserve"> 10.3.9</t>
  </si>
  <si>
    <t xml:space="preserve"> 10.3.10</t>
  </si>
  <si>
    <t xml:space="preserve"> 10.3.11</t>
  </si>
  <si>
    <t xml:space="preserve"> 10.3.12</t>
  </si>
  <si>
    <t>Desenhista copista não existe mais</t>
  </si>
  <si>
    <t>FORNECIMENTO E INSTALAÇÃO DE PLACA DE OBRA COM CHAPA GALVANIZADA E ESTRUTURA DE MADEIRA. AF_03/2022_PS</t>
  </si>
  <si>
    <t>alterado para Sinapi 103689</t>
  </si>
  <si>
    <t>FERROLHO OU TARJETA DE FIO REDONDO ( ALIANÇA OU SIMILAR ) REF.81098  63MM (2 1/2") (TODAS AS PORTAS DUPLAS)</t>
  </si>
  <si>
    <t>Concreto 30 MPa usinado</t>
  </si>
  <si>
    <t>Aço CA-60 5.0 mm cortado e dobrado</t>
  </si>
  <si>
    <t>Aço CA-50 8.0 mm cortado e dobrado</t>
  </si>
  <si>
    <t>Aço CA-50 10.0 mm cortado e dobrado</t>
  </si>
  <si>
    <t>Aço CA-50 12.5 mm cortado e dobrado</t>
  </si>
  <si>
    <t>Maderite rosa para formas de concreto armado</t>
  </si>
  <si>
    <t>SUPRAESTRUTURA - Meio 1, 2 e 3</t>
  </si>
  <si>
    <t>SUPRAESTRUTURA - Fundo e topo caixa; Reservatório</t>
  </si>
  <si>
    <t xml:space="preserve">Escoramento PARA LAJE - 3 m </t>
  </si>
  <si>
    <t>Tábuas guia para escoramento das lajes - 440 cm</t>
  </si>
  <si>
    <t>Aço CA-50 6.3 mm cortado e dobrado</t>
  </si>
  <si>
    <t>ALVENARIA</t>
  </si>
  <si>
    <t>Alvenaria de vedação de blocos cerâmicos furados na vertical de 19x19x39 cm (antes era 3000 tijolos)</t>
  </si>
  <si>
    <t>PAREDES EXTERNAS</t>
  </si>
  <si>
    <t>Chapisco aplicado em estrutura de alvenaria sem presença de vãos, com colher de pedreiro</t>
  </si>
  <si>
    <t>Emboço ou massa única em argamassa, com preparo em betoneira, aplicado em fachada sem presença de vãos</t>
  </si>
  <si>
    <t xml:space="preserve">PINTURA </t>
  </si>
  <si>
    <t>Pintura com tinta acrílica</t>
  </si>
  <si>
    <t>Pintura com tinta de borracha clorada</t>
  </si>
  <si>
    <t>Aplicação de fundo selador acrílico, acabamento semibrilho</t>
  </si>
  <si>
    <t>INSTALAÇÕES HIDRÁULICAS</t>
  </si>
  <si>
    <t>Bomba centrífuga trifásica 10 CV</t>
  </si>
  <si>
    <t>Chave de boia automática 15A/250V</t>
  </si>
  <si>
    <t>Quadro de comando para bombas, fornecimento e instalação</t>
  </si>
  <si>
    <t>Cabo pp 4x6mm²</t>
  </si>
  <si>
    <t>Adaptador PVC soldável 50 mm</t>
  </si>
  <si>
    <t>Luva PVC soldável 50 mm</t>
  </si>
  <si>
    <t>Tubo de aço galvanizado 50 mm</t>
  </si>
  <si>
    <t>Registro gaveta 2"</t>
  </si>
  <si>
    <t>Tê de ferro galvanizado 2"</t>
  </si>
  <si>
    <t>Curva longa ferro galvanizado 90 graus</t>
  </si>
  <si>
    <t xml:space="preserve">Caixa d'água em poliéster reforçado, 5000L </t>
  </si>
  <si>
    <t>Escavação manual de vala para caixa d'água</t>
  </si>
  <si>
    <t>Escavação manual de vala para tubulação</t>
  </si>
  <si>
    <t>Recomposição de pavimento em piso intertravado (incluso retirada e colocação do material)</t>
  </si>
  <si>
    <t>Tubo de aço galvanizado 40 mm</t>
  </si>
  <si>
    <t>Tubo de aço galvanizado 25 mm</t>
  </si>
  <si>
    <t>Lastro de concreto magro, espessura 3 cm</t>
  </si>
  <si>
    <t>Quadro de distribuição em PVC</t>
  </si>
  <si>
    <t>Luminária LED luz branca 50 W</t>
  </si>
  <si>
    <t>Tomada 2P+T 20A</t>
  </si>
  <si>
    <t>ESTRUTURA METÁLICA</t>
  </si>
  <si>
    <t>Tubo aço galvanizado DN 20 mm</t>
  </si>
  <si>
    <t>Tubo aço galvanizado 25 mm</t>
  </si>
  <si>
    <t>Tubo aço galvanizado 40 mm</t>
  </si>
  <si>
    <t>Chapa de aço 2 mm</t>
  </si>
  <si>
    <t>Impermeabilização de superfície com argamassa polimérica e reforço com véu de poliéster</t>
  </si>
  <si>
    <t>LUMINÁRIAS DE EMERGÊNCIA</t>
  </si>
  <si>
    <t>Luminária de emergência LED 1400lm 2 farois - similar</t>
  </si>
  <si>
    <t>Luminária de emergência 30 LED's</t>
  </si>
  <si>
    <t>Placa de saída Face única 10w</t>
  </si>
  <si>
    <t xml:space="preserve">ALARME DE INCÊNDIO </t>
  </si>
  <si>
    <t>Central de alarme de incêndio endereçável</t>
  </si>
  <si>
    <t>Acionador manual endereçável IP65</t>
  </si>
  <si>
    <t>Áudio visual enderaçável IP65</t>
  </si>
  <si>
    <t xml:space="preserve">Detector de fumaça endereçável </t>
  </si>
  <si>
    <t xml:space="preserve">Detector de temperatura endereçável </t>
  </si>
  <si>
    <t xml:space="preserve">INFRA - ALARME DE INCENDIO </t>
  </si>
  <si>
    <t>Tubo PVC vermelho 3/4" rigido (barra c/ 2 metros)</t>
  </si>
  <si>
    <t xml:space="preserve">Luva PVC vermelh0 3/4" rigido </t>
  </si>
  <si>
    <t>Curva PVC vermelho 3/4" rigido</t>
  </si>
  <si>
    <t xml:space="preserve">Condulete PVC vermelho 3/4" c/ tampa e adaptador </t>
  </si>
  <si>
    <t xml:space="preserve">SISTEMA POR HIDRANTES - LIGAÇÃO REDE EXISTENTES </t>
  </si>
  <si>
    <t xml:space="preserve">Tubo de aço galvanizado (tubo c/ 6 metros) </t>
  </si>
  <si>
    <t>Cotovelo 90° aço galvanizado</t>
  </si>
  <si>
    <t>Pintura com tinta acrílica vermelha</t>
  </si>
  <si>
    <t xml:space="preserve">Pintura com tinta de borracha clorada, fundo </t>
  </si>
  <si>
    <t>Válvula de registro 3" aço galvanizado</t>
  </si>
  <si>
    <t>Válvula de retenção 3" aço galvanizado</t>
  </si>
  <si>
    <t>15.1</t>
  </si>
  <si>
    <t>15.2</t>
  </si>
  <si>
    <t>15.3</t>
  </si>
  <si>
    <t>PASTILHAS CERÂMICA 7X24 - LIVERPOOL AZUL ÍNDIGO - 1 CAIXA</t>
  </si>
  <si>
    <t>INTERVENÇÃO</t>
  </si>
  <si>
    <t>Alterado para 90778</t>
  </si>
  <si>
    <t>Alterado p/ 99633</t>
  </si>
  <si>
    <t>Alterado p/ 100722</t>
  </si>
  <si>
    <t>Alterado p/ Orse 10446</t>
  </si>
  <si>
    <t>Alterado p/ Orse 12016</t>
  </si>
  <si>
    <t>Alterado p/ Orse 12018</t>
  </si>
  <si>
    <t>Alterado p/ Orse 12017</t>
  </si>
  <si>
    <t>Alterado p/ SBC 058111</t>
  </si>
  <si>
    <t>Alterado p/ COMP.1631.R02</t>
  </si>
  <si>
    <t>Alterado p/ 88489</t>
  </si>
  <si>
    <t>JANELA ACUSTICA DE CORRER EM ALUMINIO COM VIDRO COMPLETA</t>
  </si>
  <si>
    <t xml:space="preserve"> 4.2.26</t>
  </si>
  <si>
    <t>Foi acrescido 10m² a pedido do SESC</t>
  </si>
  <si>
    <t>Considerado 15 meses</t>
  </si>
  <si>
    <t>Solicitado no acréscimo 166,98 m² de demolição</t>
  </si>
  <si>
    <t>2.6.1</t>
  </si>
  <si>
    <t>Atualizado via INCC</t>
  </si>
  <si>
    <t xml:space="preserve"> Alterado p/ COMP.1400.R1 </t>
  </si>
  <si>
    <t xml:space="preserve"> Alterado p/ COMP.1402.R1 </t>
  </si>
  <si>
    <t xml:space="preserve"> Alterado p/ COMP.1396.R01 </t>
  </si>
  <si>
    <t>Acrescentado 75m²</t>
  </si>
  <si>
    <t>Substituído 34 janelas J1 (2,00x1,30) p/ janela acustica</t>
  </si>
  <si>
    <t xml:space="preserve"> Alterado p/ COMP.1370.R01 </t>
  </si>
  <si>
    <t>Alterado p/ SINAPI 104009</t>
  </si>
  <si>
    <t>Alterado p/ SINAPI 103948</t>
  </si>
  <si>
    <t>Alterado p/ SINAPI 105233</t>
  </si>
  <si>
    <t>Alterado p/ Sinapi 104348</t>
  </si>
  <si>
    <t>Alterado p/ Sinapi 104351</t>
  </si>
  <si>
    <t>Alterado p/ COMP.726.R01</t>
  </si>
  <si>
    <t>Alterado p/ COMP.1308.R01</t>
  </si>
  <si>
    <t>Alterado p/ DEINFRA</t>
  </si>
  <si>
    <t>Alterado para COMP.145.R01</t>
  </si>
  <si>
    <t>Acrescido 2000m³ além do que restava na planilha</t>
  </si>
  <si>
    <t>ESCAVAÇÃO, CARGA E TRANSPORTE (ACESSO e PISTA PEDESTRE)</t>
  </si>
  <si>
    <t>Acrescido 31,81m³ para incluir área da pista de pedestre</t>
  </si>
  <si>
    <t>PAVIMENTAÇÃO (ACESSO e PISTA PEDESTRE)</t>
  </si>
  <si>
    <t>Acrescido 103,71m² para pista de pedrestre</t>
  </si>
  <si>
    <t>Acrescido 138,28m para pista de pedrestre</t>
  </si>
  <si>
    <t>Acrescido 15,55m³ para pista de pedrestre</t>
  </si>
  <si>
    <t>DRENAGEM (CONTENÇÃO)</t>
  </si>
  <si>
    <t>2.7.5</t>
  </si>
  <si>
    <t>2.8</t>
  </si>
  <si>
    <t>2.8.1</t>
  </si>
  <si>
    <t>2.8.2</t>
  </si>
  <si>
    <t>2.8.3</t>
  </si>
  <si>
    <t>2.8.4</t>
  </si>
  <si>
    <t>DRENO EM MURO DE CONTENÇÃO, EXECUTADO NO PÉ DO MURO, COM TUBO DE PEAD CORRUGADO FLEXÍVEL PERFURADO, ENCHIMENTO COM BRITA, ENVOLVIDO COM MANTA GEOTÊXTIL. AF_07/2021</t>
  </si>
  <si>
    <t>Adicionado por solicitação</t>
  </si>
  <si>
    <t>LIXAMENTO MANUAL EM SUPERFÍCIES METÁLICAS EM OBRA. 
AF_01/2020</t>
  </si>
  <si>
    <t xml:space="preserve"> 6.3.31</t>
  </si>
  <si>
    <t>Adicionado item para lixamento de pintura que deu problema</t>
  </si>
  <si>
    <t>Considerar a pintura completa novamente</t>
  </si>
  <si>
    <t>Adicionado 300m² para incluir pintura nos cobogós</t>
  </si>
  <si>
    <t xml:space="preserve">REVISÃO DA COBERTURA METALICA, CONSIDERANDO SUBSTITUIÇÃO DE ATÉ 20 % DO MATERIAL, PARA CORRIGIR DESNIVELAMENTO DO TELHADO </t>
  </si>
  <si>
    <t>Solicitado acréscimo deste item</t>
  </si>
  <si>
    <t xml:space="preserve">Adicionado 766kg para contenção e 57,5kg para pilares e vigas travando parede de cobogós. </t>
  </si>
  <si>
    <t xml:space="preserve">Adicionado 116,3kg para pilares e vigas travando parede de cobogós. </t>
  </si>
  <si>
    <t xml:space="preserve">Adicionado 1915kg para contenção e 89,1kg travando parede de cobogós. </t>
  </si>
  <si>
    <t>Adicionado 5413kg para contenção.</t>
  </si>
  <si>
    <t>Adicionado 266,25m² para contenção e 69,70m² para pilares e vigas travando parede de cobogós</t>
  </si>
  <si>
    <t>ALVENARIA DE BLOCOS DE CONCRETO ESTRUTURAL 14X19X39 CM (ESPESSURA 14 CM), FBK = 14 MPA, UTILIZANDO COLHER DE PEDREIRO. AF_10/2022</t>
  </si>
  <si>
    <t xml:space="preserve"> 4.1.7</t>
  </si>
  <si>
    <t>Adicionado 10m² alvenaria estrutural p/ fechamento casa bombas</t>
  </si>
  <si>
    <t>Adicionado 20m² chapisco p/ revestir casa bombas</t>
  </si>
  <si>
    <t>Adicionado 20m² reboco p/ revestir casa bombas</t>
  </si>
  <si>
    <t>Adicionado 26,62m³ para contenção; 4,5m³ para pilares e vigas travando parede de cobogós e 0,35m³ para laje cobertura casa bombas</t>
  </si>
  <si>
    <t>FORNECIMENTO E MONTAGEM/DESMONTAGEM DE ANDAIME METÁLICO TUBULAR TIPO TORRE - LOCAÇÃO</t>
  </si>
  <si>
    <t>M/MÊS</t>
  </si>
  <si>
    <t>Escoramento metálico para estrutura e Laje - Locação</t>
  </si>
  <si>
    <t>Foi pedido para adicionar</t>
  </si>
  <si>
    <t>RESERVATÓRIO</t>
  </si>
  <si>
    <t>13.1.1</t>
  </si>
  <si>
    <t>13.1.2</t>
  </si>
  <si>
    <t>13.1.3</t>
  </si>
  <si>
    <t>13.1.4</t>
  </si>
  <si>
    <t>13.4</t>
  </si>
  <si>
    <t>13.4.1</t>
  </si>
  <si>
    <t>13.4.2</t>
  </si>
  <si>
    <t>13.4.3</t>
  </si>
  <si>
    <t>13.4.4</t>
  </si>
  <si>
    <t>13.4.5</t>
  </si>
  <si>
    <t>13.4.6</t>
  </si>
  <si>
    <t>13.4.7</t>
  </si>
  <si>
    <t>13.5</t>
  </si>
  <si>
    <t>13.5.1</t>
  </si>
  <si>
    <t>13.5.2</t>
  </si>
  <si>
    <t>13.5.3</t>
  </si>
  <si>
    <t>13.5.4</t>
  </si>
  <si>
    <t>13.5.5</t>
  </si>
  <si>
    <t>13.5.6</t>
  </si>
  <si>
    <t>13.5.7</t>
  </si>
  <si>
    <t>13.5.8</t>
  </si>
  <si>
    <t>13.5.9</t>
  </si>
  <si>
    <t>13.6</t>
  </si>
  <si>
    <t>13.6.1</t>
  </si>
  <si>
    <t>13.7</t>
  </si>
  <si>
    <t>13.7.1</t>
  </si>
  <si>
    <t>13.7.2</t>
  </si>
  <si>
    <t>13.8</t>
  </si>
  <si>
    <t>13.8.1</t>
  </si>
  <si>
    <t>13.8.2</t>
  </si>
  <si>
    <t>13.8.3</t>
  </si>
  <si>
    <t>13.9</t>
  </si>
  <si>
    <t>13.9.1</t>
  </si>
  <si>
    <t>13.9.2</t>
  </si>
  <si>
    <t>13.9.3</t>
  </si>
  <si>
    <t>13.9.4</t>
  </si>
  <si>
    <t>13.9.5</t>
  </si>
  <si>
    <t>13.9.6</t>
  </si>
  <si>
    <t>13.9.7</t>
  </si>
  <si>
    <t>13.9.8</t>
  </si>
  <si>
    <t>13.9.9</t>
  </si>
  <si>
    <t>13.9.10</t>
  </si>
  <si>
    <t>13.9.11</t>
  </si>
  <si>
    <t>13.9.12</t>
  </si>
  <si>
    <t>13.9.13</t>
  </si>
  <si>
    <t>13.9.14</t>
  </si>
  <si>
    <t>13.9.15</t>
  </si>
  <si>
    <t>13.9.16</t>
  </si>
  <si>
    <t>13.9.17</t>
  </si>
  <si>
    <t>13.10</t>
  </si>
  <si>
    <t>13.10.1</t>
  </si>
  <si>
    <t>13.10.2</t>
  </si>
  <si>
    <t>13.10.3</t>
  </si>
  <si>
    <t>13.11</t>
  </si>
  <si>
    <t>13.11.1</t>
  </si>
  <si>
    <t>13.11.2</t>
  </si>
  <si>
    <t>13.11.3</t>
  </si>
  <si>
    <t>13.11.4</t>
  </si>
  <si>
    <t>13.12</t>
  </si>
  <si>
    <t>13.12.1</t>
  </si>
  <si>
    <t>13.13</t>
  </si>
  <si>
    <t>INSTALAÇÕES PREVENÇÃO DE INCÊNDIO</t>
  </si>
  <si>
    <t>13.13.2</t>
  </si>
  <si>
    <t>13.13.3</t>
  </si>
  <si>
    <t>13.13.4</t>
  </si>
  <si>
    <t>13.13.5</t>
  </si>
  <si>
    <t>13.13.2.1</t>
  </si>
  <si>
    <t>13.13.2.2</t>
  </si>
  <si>
    <t>13.13.2.3</t>
  </si>
  <si>
    <t>13.13.3.1</t>
  </si>
  <si>
    <t>13.13.3.2</t>
  </si>
  <si>
    <t>13.13.3.3</t>
  </si>
  <si>
    <t>13.13.3.5</t>
  </si>
  <si>
    <t>13.13.3.6</t>
  </si>
  <si>
    <t>13.13.4.1</t>
  </si>
  <si>
    <t>13.13.4.2</t>
  </si>
  <si>
    <t>13.13.4.3</t>
  </si>
  <si>
    <t>13.13.4.4</t>
  </si>
  <si>
    <t>13.13.5.1</t>
  </si>
  <si>
    <t>13.13.5.2</t>
  </si>
  <si>
    <t>13.13.5.3</t>
  </si>
  <si>
    <t>13.13.5.4</t>
  </si>
  <si>
    <t>13.13.5.5</t>
  </si>
  <si>
    <t>13.13.5.6</t>
  </si>
  <si>
    <t>14.1.1</t>
  </si>
  <si>
    <t>14.2.1</t>
  </si>
  <si>
    <t>14.2.2</t>
  </si>
  <si>
    <t>14.2.3</t>
  </si>
  <si>
    <t>14.2.4</t>
  </si>
  <si>
    <t>14.2.5</t>
  </si>
  <si>
    <t>14.2.6</t>
  </si>
  <si>
    <t>14.2.7</t>
  </si>
  <si>
    <t>14.2.8</t>
  </si>
  <si>
    <t>14.2.9</t>
  </si>
  <si>
    <t>14.2.10</t>
  </si>
  <si>
    <t>14.2.11</t>
  </si>
  <si>
    <t>14.2.12</t>
  </si>
  <si>
    <t>14.2.13</t>
  </si>
  <si>
    <t>14.3</t>
  </si>
  <si>
    <t>14.3.1</t>
  </si>
  <si>
    <t>14.3.2</t>
  </si>
  <si>
    <t>14.3.3</t>
  </si>
  <si>
    <t>14.3.4</t>
  </si>
  <si>
    <t>14.3.5</t>
  </si>
  <si>
    <t>14.3.6</t>
  </si>
  <si>
    <t>14.3.7</t>
  </si>
  <si>
    <t>14.3.8</t>
  </si>
  <si>
    <t>14.3.9</t>
  </si>
  <si>
    <t>14.3.10</t>
  </si>
  <si>
    <t>14.3.11</t>
  </si>
  <si>
    <t>14.3.12</t>
  </si>
  <si>
    <t>14.3.13</t>
  </si>
  <si>
    <t>15.1.1</t>
  </si>
  <si>
    <t>15.1.1.1</t>
  </si>
  <si>
    <t>15.1.1.2</t>
  </si>
  <si>
    <t>15.1.1.3</t>
  </si>
  <si>
    <t>15.1.1.4</t>
  </si>
  <si>
    <t>15.1.1.5</t>
  </si>
  <si>
    <t>15.1.1.6</t>
  </si>
  <si>
    <t>15.1.1.7</t>
  </si>
  <si>
    <t>15.1.1.8</t>
  </si>
  <si>
    <t>15.1.1.9</t>
  </si>
  <si>
    <t>15.1.1.10</t>
  </si>
  <si>
    <t>15.1.1.11</t>
  </si>
  <si>
    <t>15.1.1.12</t>
  </si>
  <si>
    <t>15.1.1.13</t>
  </si>
  <si>
    <t>15.2.1</t>
  </si>
  <si>
    <t>15.1.2</t>
  </si>
  <si>
    <t>15.1.2.1</t>
  </si>
  <si>
    <t>15.1.2.2</t>
  </si>
  <si>
    <t>15.1.2.3</t>
  </si>
  <si>
    <t>15.1.2.4</t>
  </si>
  <si>
    <t>15.2.2</t>
  </si>
  <si>
    <t>15.2.3</t>
  </si>
  <si>
    <t>15.2.4</t>
  </si>
  <si>
    <t>15.3.1</t>
  </si>
  <si>
    <t>15.3.2</t>
  </si>
  <si>
    <t>15.3.3</t>
  </si>
  <si>
    <t>15.3.4</t>
  </si>
  <si>
    <t>15.3.5</t>
  </si>
  <si>
    <t>15.3.6</t>
  </si>
  <si>
    <t>15.3.7</t>
  </si>
  <si>
    <t>15.3.8</t>
  </si>
  <si>
    <t>15.3.9</t>
  </si>
  <si>
    <t>15.3.10</t>
  </si>
  <si>
    <t>LASTRO DE CONCRETO MAGRO, APLICADO EM BLOCOS DE COROAMENTO OU SAPATAS, ESPESSURA DE 5 CM. AF_01/2024</t>
  </si>
  <si>
    <t>BASE DE CONCRETO FCK 30MPA PARA TUBULAÇÕES MEDINDO 1,00 x 0,20 x 0,40 cm ESPAÇADAS A CADA 3,00m</t>
  </si>
  <si>
    <t>não tem mais Eng. Eletricista no sinapi, alterado p/ COMP.2006</t>
  </si>
  <si>
    <t>2.2.1</t>
  </si>
  <si>
    <t>2.2.2</t>
  </si>
  <si>
    <t>2.2.3</t>
  </si>
  <si>
    <t>2.2.4</t>
  </si>
  <si>
    <t>Alterado p/ SINAPI 97096</t>
  </si>
  <si>
    <t>13.14</t>
  </si>
  <si>
    <t>SERRALHERIA</t>
  </si>
  <si>
    <t>ESCADA TIPO MARINHEIRO EM AÇO GALVANIZADO COM GUARDA-CORPO</t>
  </si>
  <si>
    <t>área</t>
  </si>
  <si>
    <t>custo/m²</t>
  </si>
  <si>
    <t>GUARDA-CORPO DE AÇO GALVANIZADO DE 1,10M DE ALTURA, MONTANTES TUBULARES DE 1.1/2  ESPAÇADOS DE 1,20M, TRAVESSA SUPERIOR DE 2 , GRADIL FORMADO POR BARRAS CHATAS EM FERRO DE 32X4,8MM, FIXADO COM CHUMBADOR MECÂNICO. AF_04/2019_PS</t>
  </si>
  <si>
    <t>10.5.17</t>
  </si>
  <si>
    <t>Guarda-corpo adicionado para pista de pedestre</t>
  </si>
  <si>
    <t>Não estavam contempladas na planilha original</t>
  </si>
  <si>
    <t>PINTURA COM TINTA ALQUÍDICA DE FUNDO (TIPO ZARCÃO) PULVERIZADA SOBRE PERFIL METÁLICO EXECUTADO EM FÁBRICA (POR DEMÃO). AF_01/2020_P (GUARDA CORPOS E ESCADA MARINHEIRO)</t>
  </si>
  <si>
    <t>PINTURA COM TINTA ALQUÍDICA DE ACABAMENTO (ESMALTE SINTÉTICO BRILHANTE) PULVERIZADA SOBRE PERFIL METÁLICO EXECUTADO EM FÁBRICA  (POR DEMÃO). AF_01/2020_P (PINTURA CINZA CHUMBO GUARDA CORPOS E ESCADA MARINHEIRO)</t>
  </si>
  <si>
    <t>Adicionado 151,80m² para contemplar novo guarda-corpo</t>
  </si>
  <si>
    <t>Itens unitários, após medição acumulada, ficaram com quantidades "quebradas"</t>
  </si>
  <si>
    <t>und</t>
  </si>
  <si>
    <t>DEMOLIÇÕES, TERRAPLANAGEM E DRENAGENS</t>
  </si>
  <si>
    <t xml:space="preserve">      PARCELA 11</t>
  </si>
  <si>
    <t xml:space="preserve">      PARCELA 12</t>
  </si>
  <si>
    <t xml:space="preserve">      PARCELA 13</t>
  </si>
  <si>
    <t xml:space="preserve">      PARCELA 14</t>
  </si>
  <si>
    <t xml:space="preserve">      PARCELA 15</t>
  </si>
  <si>
    <t>Adicionado graute para recuperação de 144 pontos com problema na execução da concretagem</t>
  </si>
  <si>
    <t>RECUPERAÇÃO DE ESTRUTURAS DE CONCRETO COM ARGAMASSA DE GRAUTE DE ALTA RESISTENCIA, INCLUSIVE LIMPEZA E TRATAMENTO</t>
  </si>
  <si>
    <t>REVISÃO DE PONTOS HIDRÁULICOS</t>
  </si>
  <si>
    <t xml:space="preserve"> 9.1.54</t>
  </si>
  <si>
    <t>Adicionado para Conferencia de pontos hidráulicos e esperas que ficaram nas lajes, alguns estão quebrados, tortos e talvez entupidos.</t>
  </si>
  <si>
    <t>13.6.2</t>
  </si>
  <si>
    <t>Adicionado Fechamento de vão entre blocos de fundação e viga baldrame</t>
  </si>
  <si>
    <t>EXECUÇÃO DE PISO DE CONCRETO COM CONCRETO BOMBEADO, USINADO, ACABAMENTO CONVENCIONAL, ESPESSURA 12 CM, ARMADO</t>
  </si>
  <si>
    <t>IMPERMEABILIZAÇÃO E PISO</t>
  </si>
  <si>
    <t>13.12.2</t>
  </si>
  <si>
    <t>Adicionado piso de concreto armado na base da torre</t>
  </si>
  <si>
    <t xml:space="preserve">m².mês </t>
  </si>
  <si>
    <t xml:space="preserve"> 2.1.1</t>
  </si>
  <si>
    <t xml:space="preserve"> 3.1</t>
  </si>
  <si>
    <t xml:space="preserve"> 5.1.2</t>
  </si>
  <si>
    <t xml:space="preserve"> 7.1.3</t>
  </si>
  <si>
    <t>RESERVATÓRIO EM FIBRA DE VIDRO 20.000 L (2 CISTERNAS + 1 REAPROVEITAMENTO DE ÁGUA DA CHUVA)</t>
  </si>
  <si>
    <t>BDI</t>
  </si>
  <si>
    <t>TAXA DE BDI CONFORME ACORDÃO 2.622/2013-TCU-Plenário e IN02/2020 - SIE</t>
  </si>
  <si>
    <t>BDI PARA OBRAS E EDIFICAÇÕES
SEM DESONERAÇÃO</t>
  </si>
  <si>
    <t>Grupo</t>
  </si>
  <si>
    <t>Componentes</t>
  </si>
  <si>
    <t>1º Quartil</t>
  </si>
  <si>
    <t>3º Quartil</t>
  </si>
  <si>
    <t>Incidências</t>
  </si>
  <si>
    <t>Despesas Indiretas</t>
  </si>
  <si>
    <t>A</t>
  </si>
  <si>
    <t>SEGUROS + GARANTIAS</t>
  </si>
  <si>
    <t>Riscos (R)</t>
  </si>
  <si>
    <t>DESPESAS FINANCEIRAS (DF)</t>
  </si>
  <si>
    <t>Subtotal A</t>
  </si>
  <si>
    <t>Tributos</t>
  </si>
  <si>
    <t>B</t>
  </si>
  <si>
    <t>ISS</t>
  </si>
  <si>
    <t>CPRB**</t>
  </si>
  <si>
    <t>Subtotal B</t>
  </si>
  <si>
    <t>Bonificação</t>
  </si>
  <si>
    <t>C</t>
  </si>
  <si>
    <t>Subtotal C</t>
  </si>
  <si>
    <t>TOTAL</t>
  </si>
  <si>
    <t>Obs:(**)  % de CPRB (Contribuição Previdenciária sobre a Receita Bruta), instituída pela Lei 12.844/2013 e alterações promovida pela Lei 13.161/15, aplicável às empresas sujeitas à desoneração da folha de pagamento</t>
  </si>
  <si>
    <t>Obs:(***) Empresas sugeitas ao regime de tributação de incidência não cumulativa de PIS e  COFINS devem apresentar demonstrativo de apuração de contribuições sociais comprovando que os percentuais dos referidos tributos  adotados na taxa de BDI  correspondem à média dos percentuais efetivos recolhidos.</t>
  </si>
  <si>
    <t>Obs:(***) Empresas licitantes optantes pelo Simples Nacional devem apresentar os percentuais de ISS, PIS e COFINS discriminados na composição do BDI que sejam compatíveis com as alíquotas a que a empresa está obrigada a recolher, bem como que a composição de encargos sociais não inclua os gastos relativos ás contribuições que essas empresas estão dispensadas de recolhimento (SESI, SENAI, SEBRAE, etc.)</t>
  </si>
  <si>
    <t>Despesas Financeiras conforme acórdão 2.369/2011-Plenário, taxa Selic 2%</t>
  </si>
  <si>
    <t>Percentuais conforme IN SIE - Nº 0002/2020</t>
  </si>
  <si>
    <t>Fórmula para o cálculo do BDI segundo o Acórdão 2.369/2011-TCU-Plenário</t>
  </si>
  <si>
    <t>BDI DIFERENCIADO - PARA FORNECIMENTO DE MATERIAIS E EQUIPAMENTOS
SEM DESONERAÇÃO</t>
  </si>
  <si>
    <t>Obs:(**)  % de CPRB (Contribuição Previdenciária sobre a Receita Bruta), instituída pela Lei 12.844/2013, aplicável às empresas sujeitas à desoneração da folha de pagamento</t>
  </si>
  <si>
    <t>BDI utilizado quando não for possível o parcelamento do objeto e de mero fornecimento</t>
  </si>
  <si>
    <t>Despesas Financeiras conforme acórdão 2.369/2011-Plenário, taxa Selic 2% - Fórmula em anexo</t>
  </si>
  <si>
    <t>Percentuais de incidência conforme IN SIE - Nº 0002/2020</t>
  </si>
  <si>
    <t>BDI DIFERENCIADO - SERVIÇOS ESPECIALIZADOS - TERCEIRIZAÇÃO
SEM DESONERAÇÃO</t>
  </si>
  <si>
    <t xml:space="preserve">ISS - Município de Florianópolis e São José 1,50% ( 3,0 % sobre mão de obra, considerada como 50% do Preço de Venda - Fonte: Decreto Municipal nº 2.154/2003 - Lei Complementar nº 126/2003)
</t>
  </si>
  <si>
    <t>SESC</t>
  </si>
  <si>
    <t>DESPESAS FINANCEIRAS</t>
  </si>
  <si>
    <t>Data</t>
  </si>
  <si>
    <t>Taxa selic</t>
  </si>
  <si>
    <t>Dias Uteis(DU)</t>
  </si>
  <si>
    <t>Despesas Financeiras (DF)</t>
  </si>
  <si>
    <t>fonte: https://www.bcb.gov.br/controleinflacao/historicotaxasjuros</t>
  </si>
  <si>
    <t xml:space="preserve">ISS - Município de Blumenau 5,0% - Fonte: Lei Complementar nº 1147/2017
Incidência do ISS somente sobre o valor da MO conforme Lei Complementar Federal 116/2023,  Art. 7º, Inciso 2º
Percentual referente ao valor da MO =30 %, logo 5,0% x 30% = 1,50 %
</t>
  </si>
  <si>
    <t>Código Tributário de Blumenau - SC</t>
  </si>
  <si>
    <t>INFRA E SUPRA ESTRUTURA - (GERAL + CONTENÇÃO)</t>
  </si>
  <si>
    <t>PLANILHA ORÇAMENTÁRIA</t>
  </si>
  <si>
    <r>
      <t>OBSERVAÇÕES:</t>
    </r>
    <r>
      <rPr>
        <sz val="10"/>
        <rFont val="Arial"/>
        <family val="2"/>
      </rPr>
      <t xml:space="preserve"> </t>
    </r>
  </si>
  <si>
    <t xml:space="preserve">1 - As informações mínimas que deverão constar da planilha são: Númeração do Item, Discriminação, </t>
  </si>
  <si>
    <t xml:space="preserve">  Unidade,  Quantidade,  Custo Unitário do material,  Custo Unitário de Mão de Obra,  Custo total  do</t>
  </si>
  <si>
    <t xml:space="preserve">  Material por item, Custo total de Mão de Obra por Item, Subtotais de  Material, subtotais de Mão de</t>
  </si>
  <si>
    <t xml:space="preserve">  Obra, Total Geral de Material, Total Geral de Mão de Obra e Total Geral do Orçamento.</t>
  </si>
  <si>
    <t>2 - A Planilha orçamentária abaixo deverá ser apresentada utilizando papel timbrado da empresa;</t>
  </si>
  <si>
    <t>3 - Os Valores constantes na planilha deverão ser o valores de mercado, sem a aplicação do BDI;</t>
  </si>
  <si>
    <t xml:space="preserve">4 - O BDI deverá estar destacado ao final da tabela,  com o preenchimento dos campos  específicos, </t>
  </si>
  <si>
    <t>conforme abaixo. A composição do BDI aplicado deverá ser detalhada.</t>
  </si>
  <si>
    <t>5 - Os itens elencados abaixo são referentes a obra ora em licitação, e servirão de referências</t>
  </si>
  <si>
    <t xml:space="preserve">  para cotação. Alterações nos itens e quantidades, somente poderão ocorrer com autorização da</t>
  </si>
  <si>
    <t>Comissão Permanente de Licitação.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</si>
</sst>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R$&quot;\ * #,##0.00_-;\-&quot;R$&quot;\ * #,##0.00_-;_-&quot;R$&quot;\ * &quot;-&quot;??_-;_-@_-"/>
    <numFmt numFmtId="43" formatCode="_-* #,##0.00_-;\-* #,##0.00_-;_-* &quot;-&quot;??_-;_-@_-"/>
    <numFmt numFmtId="164" formatCode="#,##0.00;[Red]#,##0.00"/>
    <numFmt numFmtId="165" formatCode="0.00;[Red]0.00"/>
    <numFmt numFmtId="167" formatCode="0.000%"/>
  </numFmts>
  <fonts count="29" x14ac:knownFonts="1">
    <font>
      <sz val="11"/>
      <name val="Arial"/>
      <family val="1"/>
    </font>
    <font>
      <sz val="11"/>
      <color theme="1"/>
      <name val="Calibri"/>
      <family val="2"/>
      <scheme val="minor"/>
    </font>
    <font>
      <sz val="11"/>
      <name val="Arial"/>
      <family val="1"/>
    </font>
    <font>
      <b/>
      <sz val="8"/>
      <name val="Arial"/>
      <family val="1"/>
    </font>
    <font>
      <sz val="8"/>
      <name val="Arial"/>
      <family val="1"/>
    </font>
    <font>
      <i/>
      <sz val="8"/>
      <name val="Arial"/>
      <family val="1"/>
    </font>
    <font>
      <sz val="7"/>
      <name val="Arial"/>
      <family val="2"/>
    </font>
    <font>
      <sz val="10"/>
      <name val="Arial"/>
      <family val="2"/>
    </font>
    <font>
      <b/>
      <sz val="7"/>
      <name val="Arial"/>
      <family val="2"/>
    </font>
    <font>
      <b/>
      <strike/>
      <sz val="7"/>
      <name val="Arial"/>
      <family val="2"/>
    </font>
    <font>
      <sz val="8"/>
      <name val="Arial"/>
      <family val="2"/>
    </font>
    <font>
      <b/>
      <sz val="12"/>
      <name val="Arial"/>
      <family val="2"/>
    </font>
    <font>
      <sz val="9"/>
      <name val="Arial"/>
      <family val="2"/>
    </font>
    <font>
      <b/>
      <sz val="9"/>
      <name val="Arial"/>
      <family val="2"/>
    </font>
    <font>
      <sz val="11"/>
      <color rgb="FFFF0000"/>
      <name val="Calibri"/>
      <family val="2"/>
      <scheme val="minor"/>
    </font>
    <font>
      <b/>
      <sz val="11"/>
      <color theme="1"/>
      <name val="Calibri"/>
      <family val="2"/>
      <scheme val="minor"/>
    </font>
    <font>
      <b/>
      <sz val="12"/>
      <color theme="1"/>
      <name val="Arial"/>
      <family val="2"/>
    </font>
    <font>
      <b/>
      <sz val="12"/>
      <color theme="1"/>
      <name val="Calibri"/>
      <family val="2"/>
      <scheme val="minor"/>
    </font>
    <font>
      <sz val="10"/>
      <color theme="1"/>
      <name val="Calibri"/>
      <family val="2"/>
      <scheme val="minor"/>
    </font>
    <font>
      <sz val="10"/>
      <name val="Calibri"/>
      <family val="2"/>
      <scheme val="minor"/>
    </font>
    <font>
      <sz val="11"/>
      <name val="Calibri"/>
      <family val="2"/>
      <scheme val="minor"/>
    </font>
    <font>
      <sz val="9"/>
      <color theme="1"/>
      <name val="Calibri"/>
      <family val="2"/>
      <scheme val="minor"/>
    </font>
    <font>
      <u/>
      <sz val="11"/>
      <color theme="10"/>
      <name val="Calibri"/>
      <family val="2"/>
      <scheme val="minor"/>
    </font>
    <font>
      <b/>
      <sz val="10"/>
      <color rgb="FFFF0000"/>
      <name val="Calibri"/>
      <family val="2"/>
      <scheme val="minor"/>
    </font>
    <font>
      <b/>
      <sz val="11"/>
      <color rgb="FFFF0000"/>
      <name val="Calibri"/>
      <family val="2"/>
      <scheme val="minor"/>
    </font>
    <font>
      <sz val="11"/>
      <name val="Arial"/>
      <family val="2"/>
    </font>
    <font>
      <b/>
      <sz val="11"/>
      <name val="Arial"/>
      <family val="1"/>
    </font>
    <font>
      <sz val="7"/>
      <name val="Arial"/>
      <family val="1"/>
    </font>
    <font>
      <b/>
      <sz val="10"/>
      <name val="Arial"/>
      <family val="2"/>
    </font>
  </fonts>
  <fills count="25">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C0C0C0"/>
      </patternFill>
    </fill>
    <fill>
      <patternFill patternType="solid">
        <fgColor rgb="FFC0C0C0"/>
      </patternFill>
    </fill>
    <fill>
      <patternFill patternType="solid">
        <fgColor rgb="FFC0C0C0"/>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gray125">
        <bgColor rgb="FFFFFFFF"/>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indexed="22"/>
        <bgColor indexed="64"/>
      </patternFill>
    </fill>
    <fill>
      <patternFill patternType="solid">
        <fgColor theme="0" tint="-0.249977111117893"/>
        <bgColor indexed="64"/>
      </patternFill>
    </fill>
    <fill>
      <patternFill patternType="solid">
        <fgColor rgb="FFFFFF00"/>
        <bgColor indexed="64"/>
      </patternFill>
    </fill>
    <fill>
      <patternFill patternType="solid">
        <fgColor theme="2" tint="-9.9978637043366805E-2"/>
        <bgColor indexed="64"/>
      </patternFill>
    </fill>
    <fill>
      <patternFill patternType="solid">
        <fgColor rgb="FFFF0000"/>
        <bgColor indexed="64"/>
      </patternFill>
    </fill>
    <fill>
      <patternFill patternType="solid">
        <fgColor theme="4" tint="0.59999389629810485"/>
        <bgColor indexed="64"/>
      </patternFill>
    </fill>
    <fill>
      <patternFill patternType="solid">
        <fgColor theme="6" tint="0.39997558519241921"/>
        <bgColor indexed="64"/>
      </patternFill>
    </fill>
  </fills>
  <borders count="47">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bottom style="thin">
        <color indexed="64"/>
      </bottom>
      <diagonal/>
    </border>
    <border>
      <left/>
      <right style="hair">
        <color indexed="64"/>
      </right>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bottom/>
      <diagonal/>
    </border>
    <border>
      <left/>
      <right style="medium">
        <color indexed="64"/>
      </right>
      <top/>
      <bottom/>
      <diagonal/>
    </border>
    <border>
      <left style="medium">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style="hair">
        <color indexed="64"/>
      </left>
      <right style="medium">
        <color indexed="64"/>
      </right>
      <top style="hair">
        <color indexed="64"/>
      </top>
      <bottom/>
      <diagonal/>
    </border>
    <border>
      <left/>
      <right style="hair">
        <color indexed="64"/>
      </right>
      <top style="medium">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8">
    <xf numFmtId="0" fontId="0" fillId="0" borderId="0"/>
    <xf numFmtId="43"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0" fontId="1" fillId="0" borderId="0"/>
    <xf numFmtId="0" fontId="22"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47">
    <xf numFmtId="0" fontId="0" fillId="0" borderId="0" xfId="0"/>
    <xf numFmtId="0" fontId="4" fillId="0" borderId="0" xfId="0" applyFont="1" applyAlignment="1">
      <alignment wrapText="1"/>
    </xf>
    <xf numFmtId="0" fontId="4" fillId="0" borderId="0" xfId="0" applyFont="1" applyAlignment="1">
      <alignment horizontal="left" wrapText="1"/>
    </xf>
    <xf numFmtId="0" fontId="3" fillId="0" borderId="1" xfId="0" applyFont="1" applyBorder="1" applyAlignment="1">
      <alignment horizontal="left" vertical="center" wrapText="1"/>
    </xf>
    <xf numFmtId="0" fontId="3" fillId="16" borderId="1" xfId="0" applyFont="1" applyFill="1" applyBorder="1" applyAlignment="1">
      <alignment horizontal="left" vertical="center" wrapText="1"/>
    </xf>
    <xf numFmtId="0" fontId="4" fillId="0" borderId="1" xfId="0" applyFont="1" applyBorder="1" applyAlignment="1">
      <alignment horizontal="left" vertical="center"/>
    </xf>
    <xf numFmtId="2" fontId="4" fillId="0" borderId="1" xfId="0" applyNumberFormat="1" applyFont="1" applyBorder="1" applyAlignment="1">
      <alignment horizontal="left" vertical="center"/>
    </xf>
    <xf numFmtId="164" fontId="4" fillId="0" borderId="1" xfId="0" applyNumberFormat="1" applyFont="1" applyBorder="1" applyAlignment="1">
      <alignment horizontal="left" vertical="center"/>
    </xf>
    <xf numFmtId="164" fontId="3" fillId="0" borderId="1" xfId="0" applyNumberFormat="1" applyFont="1" applyBorder="1" applyAlignment="1">
      <alignment horizontal="left" vertical="center"/>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3" fillId="0" borderId="1" xfId="0" applyFont="1" applyBorder="1" applyAlignment="1">
      <alignment horizontal="left" vertical="center"/>
    </xf>
    <xf numFmtId="0" fontId="3" fillId="16" borderId="1" xfId="0" applyFont="1" applyFill="1" applyBorder="1" applyAlignment="1">
      <alignment horizontal="left" vertical="center"/>
    </xf>
    <xf numFmtId="2" fontId="3" fillId="16" borderId="1" xfId="0" applyNumberFormat="1" applyFont="1" applyFill="1" applyBorder="1" applyAlignment="1">
      <alignment horizontal="left" vertical="center"/>
    </xf>
    <xf numFmtId="164" fontId="3" fillId="16" borderId="1" xfId="0" applyNumberFormat="1" applyFont="1" applyFill="1" applyBorder="1" applyAlignment="1">
      <alignment horizontal="left" vertical="center"/>
    </xf>
    <xf numFmtId="0" fontId="4" fillId="0" borderId="1" xfId="0" applyFont="1" applyBorder="1"/>
    <xf numFmtId="4" fontId="3" fillId="0" borderId="1" xfId="0" applyNumberFormat="1" applyFont="1" applyBorder="1" applyAlignment="1">
      <alignment horizontal="left" vertical="center"/>
    </xf>
    <xf numFmtId="0" fontId="4" fillId="0" borderId="1" xfId="0" applyFont="1" applyBorder="1" applyAlignment="1">
      <alignment horizontal="left"/>
    </xf>
    <xf numFmtId="4" fontId="3" fillId="16" borderId="1" xfId="0" applyNumberFormat="1" applyFont="1" applyFill="1" applyBorder="1" applyAlignment="1">
      <alignment horizontal="left" vertical="center"/>
    </xf>
    <xf numFmtId="0" fontId="4" fillId="0" borderId="1" xfId="0" applyFont="1" applyBorder="1" applyAlignment="1">
      <alignment wrapText="1"/>
    </xf>
    <xf numFmtId="0" fontId="4" fillId="16" borderId="1" xfId="0" applyFont="1" applyFill="1" applyBorder="1" applyAlignment="1">
      <alignment horizontal="left" vertical="center"/>
    </xf>
    <xf numFmtId="2" fontId="4" fillId="16" borderId="1" xfId="0" applyNumberFormat="1" applyFont="1" applyFill="1" applyBorder="1" applyAlignment="1">
      <alignment horizontal="left" vertical="center"/>
    </xf>
    <xf numFmtId="164" fontId="4" fillId="16" borderId="1" xfId="0" applyNumberFormat="1" applyFont="1" applyFill="1" applyBorder="1" applyAlignment="1">
      <alignment horizontal="left" vertical="center"/>
    </xf>
    <xf numFmtId="0" fontId="4" fillId="0" borderId="0" xfId="0" applyFont="1"/>
    <xf numFmtId="164" fontId="6" fillId="0" borderId="0" xfId="0" applyNumberFormat="1" applyFont="1" applyAlignment="1">
      <alignment horizontal="left" vertical="center"/>
    </xf>
    <xf numFmtId="0" fontId="6" fillId="0" borderId="3" xfId="0" applyFont="1" applyBorder="1" applyAlignment="1">
      <alignment horizontal="left" vertical="center"/>
    </xf>
    <xf numFmtId="4" fontId="6" fillId="0" borderId="3" xfId="0" applyNumberFormat="1" applyFont="1" applyBorder="1" applyAlignment="1">
      <alignment horizontal="left" vertical="center"/>
    </xf>
    <xf numFmtId="164" fontId="6" fillId="0" borderId="3" xfId="0" applyNumberFormat="1" applyFont="1" applyBorder="1" applyAlignment="1">
      <alignment horizontal="left" vertical="center"/>
    </xf>
    <xf numFmtId="164" fontId="6" fillId="0" borderId="4" xfId="0" applyNumberFormat="1" applyFont="1" applyBorder="1" applyAlignment="1">
      <alignment horizontal="left" vertical="center"/>
    </xf>
    <xf numFmtId="0" fontId="6" fillId="0" borderId="0" xfId="0" applyFont="1" applyAlignment="1">
      <alignment horizontal="left" vertical="center"/>
    </xf>
    <xf numFmtId="0" fontId="6" fillId="0" borderId="5" xfId="0" applyFont="1" applyBorder="1" applyAlignment="1">
      <alignment horizontal="left" vertical="center"/>
    </xf>
    <xf numFmtId="4" fontId="6" fillId="0" borderId="5" xfId="0" applyNumberFormat="1" applyFont="1" applyBorder="1" applyAlignment="1">
      <alignment horizontal="left" vertical="center"/>
    </xf>
    <xf numFmtId="164" fontId="6" fillId="0" borderId="5" xfId="0" applyNumberFormat="1" applyFont="1" applyBorder="1" applyAlignment="1">
      <alignment horizontal="left" vertical="center"/>
    </xf>
    <xf numFmtId="164" fontId="6" fillId="0" borderId="6" xfId="0" applyNumberFormat="1" applyFont="1" applyBorder="1" applyAlignment="1">
      <alignment horizontal="left" vertical="center"/>
    </xf>
    <xf numFmtId="2" fontId="6" fillId="0" borderId="5" xfId="0" applyNumberFormat="1" applyFont="1" applyBorder="1" applyAlignment="1">
      <alignment horizontal="left" vertical="center"/>
    </xf>
    <xf numFmtId="0" fontId="7" fillId="0" borderId="0" xfId="0" applyFont="1" applyAlignment="1">
      <alignment horizontal="center" vertical="top"/>
    </xf>
    <xf numFmtId="0" fontId="7" fillId="0" borderId="0" xfId="0" applyFont="1"/>
    <xf numFmtId="0" fontId="7" fillId="0" borderId="0" xfId="0" applyFont="1" applyAlignment="1">
      <alignment horizontal="center"/>
    </xf>
    <xf numFmtId="165" fontId="7" fillId="0" borderId="0" xfId="0" applyNumberFormat="1" applyFont="1"/>
    <xf numFmtId="164" fontId="6" fillId="0" borderId="0" xfId="0" applyNumberFormat="1" applyFont="1"/>
    <xf numFmtId="0" fontId="8" fillId="0" borderId="8" xfId="0" applyFont="1" applyBorder="1" applyAlignment="1">
      <alignment horizontal="center" vertical="top"/>
    </xf>
    <xf numFmtId="0" fontId="8" fillId="0" borderId="9" xfId="0" applyFont="1" applyBorder="1"/>
    <xf numFmtId="0" fontId="8" fillId="0" borderId="9" xfId="0" applyFont="1" applyBorder="1" applyAlignment="1">
      <alignment horizontal="center"/>
    </xf>
    <xf numFmtId="0" fontId="8" fillId="0" borderId="10" xfId="0" applyFont="1" applyBorder="1" applyAlignment="1">
      <alignment horizontal="center"/>
    </xf>
    <xf numFmtId="164" fontId="8" fillId="0" borderId="8" xfId="0" applyNumberFormat="1" applyFont="1" applyBorder="1"/>
    <xf numFmtId="164" fontId="8" fillId="0" borderId="9" xfId="0" applyNumberFormat="1" applyFont="1" applyBorder="1"/>
    <xf numFmtId="164" fontId="8" fillId="0" borderId="11" xfId="0" applyNumberFormat="1" applyFont="1" applyBorder="1"/>
    <xf numFmtId="0" fontId="8" fillId="0" borderId="0" xfId="0" applyFont="1"/>
    <xf numFmtId="0" fontId="8" fillId="0" borderId="12" xfId="0" applyFont="1" applyBorder="1" applyAlignment="1">
      <alignment horizontal="center" vertical="top"/>
    </xf>
    <xf numFmtId="0" fontId="8" fillId="0" borderId="1" xfId="0" applyFont="1" applyBorder="1"/>
    <xf numFmtId="0" fontId="8" fillId="0" borderId="1" xfId="0" applyFont="1" applyBorder="1" applyAlignment="1">
      <alignment horizontal="center"/>
    </xf>
    <xf numFmtId="0" fontId="8" fillId="0" borderId="13" xfId="0" applyFont="1" applyBorder="1" applyAlignment="1">
      <alignment horizontal="center"/>
    </xf>
    <xf numFmtId="164" fontId="8" fillId="0" borderId="14" xfId="0" applyNumberFormat="1" applyFont="1" applyBorder="1" applyAlignment="1">
      <alignment horizontal="left"/>
    </xf>
    <xf numFmtId="164" fontId="8" fillId="0" borderId="13" xfId="0" applyNumberFormat="1" applyFont="1" applyBorder="1" applyAlignment="1">
      <alignment horizontal="left"/>
    </xf>
    <xf numFmtId="164" fontId="8" fillId="0" borderId="13" xfId="0" applyNumberFormat="1" applyFont="1" applyBorder="1"/>
    <xf numFmtId="164" fontId="8" fillId="0" borderId="15" xfId="0" applyNumberFormat="1" applyFont="1" applyBorder="1"/>
    <xf numFmtId="164" fontId="6" fillId="0" borderId="0" xfId="0" applyNumberFormat="1" applyFont="1" applyAlignment="1">
      <alignment horizontal="centerContinuous"/>
    </xf>
    <xf numFmtId="0" fontId="8" fillId="0" borderId="2" xfId="0" applyFont="1" applyBorder="1" applyAlignment="1">
      <alignment horizontal="center"/>
    </xf>
    <xf numFmtId="0" fontId="8" fillId="0" borderId="16" xfId="0" applyFont="1" applyBorder="1" applyAlignment="1">
      <alignment horizontal="center"/>
    </xf>
    <xf numFmtId="164" fontId="8" fillId="0" borderId="12" xfId="0" applyNumberFormat="1" applyFont="1" applyBorder="1" applyAlignment="1">
      <alignment horizontal="left"/>
    </xf>
    <xf numFmtId="164" fontId="8" fillId="0" borderId="1" xfId="0" applyNumberFormat="1" applyFont="1" applyBorder="1" applyAlignment="1">
      <alignment horizontal="center" vertical="center" wrapText="1"/>
    </xf>
    <xf numFmtId="164" fontId="8" fillId="0" borderId="1" xfId="0" applyNumberFormat="1" applyFont="1" applyBorder="1" applyAlignment="1">
      <alignment horizontal="left"/>
    </xf>
    <xf numFmtId="164" fontId="8" fillId="0" borderId="17" xfId="0" applyNumberFormat="1" applyFont="1" applyBorder="1" applyAlignment="1">
      <alignment horizontal="center" vertical="center" wrapText="1"/>
    </xf>
    <xf numFmtId="0" fontId="8" fillId="0" borderId="18" xfId="0" applyFont="1" applyBorder="1" applyAlignment="1">
      <alignment horizontal="center" vertical="top" wrapText="1"/>
    </xf>
    <xf numFmtId="0" fontId="8" fillId="0" borderId="19" xfId="0" applyFont="1" applyBorder="1" applyAlignment="1">
      <alignment vertical="center" wrapText="1"/>
    </xf>
    <xf numFmtId="164" fontId="8" fillId="0" borderId="20" xfId="0" applyNumberFormat="1" applyFont="1" applyBorder="1" applyAlignment="1">
      <alignment horizontal="center" vertical="center" wrapText="1"/>
    </xf>
    <xf numFmtId="164" fontId="8" fillId="0" borderId="19" xfId="0" applyNumberFormat="1" applyFont="1" applyBorder="1" applyAlignment="1">
      <alignment horizontal="center" vertical="center" wrapText="1"/>
    </xf>
    <xf numFmtId="164" fontId="8" fillId="0" borderId="21" xfId="0" applyNumberFormat="1" applyFont="1" applyBorder="1" applyAlignment="1">
      <alignment horizontal="center" vertical="center" wrapText="1"/>
    </xf>
    <xf numFmtId="164" fontId="8" fillId="0" borderId="18" xfId="0" applyNumberFormat="1" applyFont="1" applyBorder="1" applyAlignment="1">
      <alignment horizontal="center" vertical="center" wrapText="1"/>
    </xf>
    <xf numFmtId="164" fontId="9" fillId="0" borderId="20" xfId="0" applyNumberFormat="1" applyFont="1" applyBorder="1" applyAlignment="1">
      <alignment horizontal="center" vertical="center" wrapText="1"/>
    </xf>
    <xf numFmtId="0" fontId="8" fillId="0" borderId="22" xfId="0" applyFont="1" applyBorder="1" applyAlignment="1">
      <alignment horizontal="center" vertical="top" wrapText="1"/>
    </xf>
    <xf numFmtId="0" fontId="8" fillId="0" borderId="23" xfId="0" applyFont="1" applyBorder="1" applyAlignment="1">
      <alignment vertical="center" wrapText="1"/>
    </xf>
    <xf numFmtId="164" fontId="8" fillId="0" borderId="24" xfId="0" applyNumberFormat="1" applyFont="1" applyBorder="1" applyAlignment="1">
      <alignment horizontal="center" vertical="center" wrapText="1"/>
    </xf>
    <xf numFmtId="164" fontId="8" fillId="0" borderId="23" xfId="0" applyNumberFormat="1" applyFont="1" applyBorder="1" applyAlignment="1">
      <alignment horizontal="center" vertical="center" wrapText="1"/>
    </xf>
    <xf numFmtId="164" fontId="8" fillId="0" borderId="25" xfId="0" applyNumberFormat="1" applyFont="1" applyBorder="1" applyAlignment="1">
      <alignment horizontal="center" vertical="center" wrapText="1"/>
    </xf>
    <xf numFmtId="164" fontId="8" fillId="0" borderId="22" xfId="0" applyNumberFormat="1" applyFont="1" applyBorder="1" applyAlignment="1">
      <alignment horizontal="center" vertical="center" wrapText="1"/>
    </xf>
    <xf numFmtId="164" fontId="9" fillId="0" borderId="24" xfId="0" applyNumberFormat="1" applyFont="1" applyBorder="1" applyAlignment="1">
      <alignment horizontal="center" vertical="center" wrapText="1"/>
    </xf>
    <xf numFmtId="0" fontId="8" fillId="0" borderId="26" xfId="0" applyFont="1" applyBorder="1" applyAlignment="1">
      <alignment horizontal="center" vertical="top" wrapText="1"/>
    </xf>
    <xf numFmtId="10" fontId="6" fillId="17" borderId="0" xfId="2" applyNumberFormat="1" applyFont="1" applyFill="1"/>
    <xf numFmtId="4" fontId="6" fillId="0" borderId="31" xfId="0" applyNumberFormat="1" applyFont="1" applyBorder="1" applyAlignment="1">
      <alignment horizontal="right" vertical="top"/>
    </xf>
    <xf numFmtId="164" fontId="6" fillId="0" borderId="12" xfId="0" applyNumberFormat="1" applyFont="1" applyBorder="1" applyAlignment="1">
      <alignment vertical="center" wrapText="1"/>
    </xf>
    <xf numFmtId="164" fontId="6" fillId="0" borderId="1" xfId="0" applyNumberFormat="1" applyFont="1" applyBorder="1" applyAlignment="1">
      <alignment vertical="center" wrapText="1"/>
    </xf>
    <xf numFmtId="10" fontId="6" fillId="0" borderId="17" xfId="2" applyNumberFormat="1" applyFont="1" applyFill="1" applyBorder="1" applyAlignment="1">
      <alignment horizontal="right" vertical="top"/>
    </xf>
    <xf numFmtId="164" fontId="6" fillId="0" borderId="32" xfId="0" applyNumberFormat="1" applyFont="1" applyBorder="1" applyAlignment="1">
      <alignment vertical="center" wrapText="1"/>
    </xf>
    <xf numFmtId="0" fontId="6" fillId="0" borderId="0" xfId="0" applyFont="1"/>
    <xf numFmtId="0" fontId="6" fillId="17" borderId="0" xfId="0" applyFont="1" applyFill="1"/>
    <xf numFmtId="0" fontId="8" fillId="0" borderId="12" xfId="0" applyFont="1" applyBorder="1" applyAlignment="1">
      <alignment vertical="top"/>
    </xf>
    <xf numFmtId="0" fontId="8" fillId="18" borderId="1" xfId="0" applyFont="1" applyFill="1" applyBorder="1"/>
    <xf numFmtId="164" fontId="8" fillId="18" borderId="31" xfId="0" applyNumberFormat="1" applyFont="1" applyFill="1" applyBorder="1" applyAlignment="1">
      <alignment horizontal="right"/>
    </xf>
    <xf numFmtId="164" fontId="8" fillId="18" borderId="13" xfId="0" applyNumberFormat="1" applyFont="1" applyFill="1" applyBorder="1" applyAlignment="1">
      <alignment horizontal="center"/>
    </xf>
    <xf numFmtId="0" fontId="6" fillId="0" borderId="12" xfId="0" applyFont="1" applyBorder="1" applyAlignment="1">
      <alignment vertical="top"/>
    </xf>
    <xf numFmtId="0" fontId="6" fillId="0" borderId="31" xfId="0" applyFont="1" applyBorder="1" applyAlignment="1">
      <alignment horizontal="center"/>
    </xf>
    <xf numFmtId="0" fontId="6" fillId="0" borderId="13" xfId="0" applyFont="1" applyBorder="1" applyAlignment="1">
      <alignment horizontal="center"/>
    </xf>
    <xf numFmtId="164" fontId="6" fillId="0" borderId="12" xfId="0" applyNumberFormat="1" applyFont="1" applyBorder="1"/>
    <xf numFmtId="164" fontId="6" fillId="0" borderId="1" xfId="0" applyNumberFormat="1" applyFont="1" applyBorder="1"/>
    <xf numFmtId="164" fontId="8" fillId="0" borderId="1" xfId="0" applyNumberFormat="1" applyFont="1" applyBorder="1"/>
    <xf numFmtId="10" fontId="8" fillId="0" borderId="17" xfId="2" applyNumberFormat="1" applyFont="1" applyFill="1" applyBorder="1"/>
    <xf numFmtId="164" fontId="6" fillId="0" borderId="32" xfId="0" applyNumberFormat="1" applyFont="1" applyBorder="1"/>
    <xf numFmtId="10" fontId="8" fillId="0" borderId="31" xfId="2" applyNumberFormat="1" applyFont="1" applyFill="1" applyBorder="1"/>
    <xf numFmtId="164" fontId="8" fillId="18" borderId="12" xfId="0" applyNumberFormat="1" applyFont="1" applyFill="1" applyBorder="1"/>
    <xf numFmtId="10" fontId="8" fillId="18" borderId="1" xfId="2" applyNumberFormat="1" applyFont="1" applyFill="1" applyBorder="1"/>
    <xf numFmtId="164" fontId="6" fillId="0" borderId="17" xfId="0" applyNumberFormat="1" applyFont="1" applyBorder="1"/>
    <xf numFmtId="164" fontId="8" fillId="18" borderId="32" xfId="0" applyNumberFormat="1" applyFont="1" applyFill="1" applyBorder="1"/>
    <xf numFmtId="164" fontId="6" fillId="0" borderId="31" xfId="0" applyNumberFormat="1" applyFont="1" applyBorder="1"/>
    <xf numFmtId="164" fontId="8" fillId="18" borderId="1" xfId="0" applyNumberFormat="1" applyFont="1" applyFill="1" applyBorder="1"/>
    <xf numFmtId="10" fontId="8" fillId="18" borderId="17" xfId="2" applyNumberFormat="1" applyFont="1" applyFill="1" applyBorder="1"/>
    <xf numFmtId="10" fontId="8" fillId="18" borderId="31" xfId="2" applyNumberFormat="1" applyFont="1" applyFill="1" applyBorder="1"/>
    <xf numFmtId="0" fontId="6" fillId="0" borderId="35" xfId="0" applyFont="1" applyBorder="1" applyAlignment="1">
      <alignment vertical="top"/>
    </xf>
    <xf numFmtId="0" fontId="8" fillId="0" borderId="2" xfId="0" applyFont="1" applyBorder="1"/>
    <xf numFmtId="0" fontId="6" fillId="0" borderId="36" xfId="0" applyFont="1" applyBorder="1" applyAlignment="1">
      <alignment horizontal="center"/>
    </xf>
    <xf numFmtId="0" fontId="6" fillId="0" borderId="37" xfId="0" applyFont="1" applyBorder="1" applyAlignment="1">
      <alignment horizontal="center"/>
    </xf>
    <xf numFmtId="164" fontId="6" fillId="0" borderId="35" xfId="0" applyNumberFormat="1" applyFont="1" applyBorder="1"/>
    <xf numFmtId="164" fontId="6" fillId="0" borderId="2" xfId="0" applyNumberFormat="1" applyFont="1" applyBorder="1"/>
    <xf numFmtId="164" fontId="8" fillId="0" borderId="2" xfId="0" applyNumberFormat="1" applyFont="1" applyBorder="1"/>
    <xf numFmtId="10" fontId="8" fillId="0" borderId="38" xfId="2" applyNumberFormat="1" applyFont="1" applyFill="1" applyBorder="1"/>
    <xf numFmtId="164" fontId="6" fillId="0" borderId="16" xfId="0" applyNumberFormat="1" applyFont="1" applyBorder="1"/>
    <xf numFmtId="10" fontId="8" fillId="0" borderId="36" xfId="2" applyNumberFormat="1" applyFont="1" applyFill="1" applyBorder="1"/>
    <xf numFmtId="164" fontId="8" fillId="0" borderId="39" xfId="0" applyNumberFormat="1" applyFont="1" applyBorder="1" applyAlignment="1">
      <alignment horizontal="center" vertical="center" wrapText="1"/>
    </xf>
    <xf numFmtId="10" fontId="6" fillId="0" borderId="0" xfId="2" applyNumberFormat="1" applyFont="1" applyFill="1"/>
    <xf numFmtId="164" fontId="8" fillId="0" borderId="35" xfId="0" applyNumberFormat="1" applyFont="1" applyBorder="1"/>
    <xf numFmtId="164" fontId="8" fillId="0" borderId="16" xfId="0" applyNumberFormat="1" applyFont="1" applyBorder="1"/>
    <xf numFmtId="0" fontId="6" fillId="0" borderId="18" xfId="0" applyFont="1" applyBorder="1" applyAlignment="1">
      <alignment horizontal="center" vertical="top"/>
    </xf>
    <xf numFmtId="0" fontId="6" fillId="0" borderId="20" xfId="0" applyFont="1" applyBorder="1"/>
    <xf numFmtId="0" fontId="6" fillId="0" borderId="19" xfId="0" applyFont="1" applyBorder="1" applyAlignment="1">
      <alignment horizontal="center"/>
    </xf>
    <xf numFmtId="0" fontId="6" fillId="0" borderId="40" xfId="0" applyFont="1" applyBorder="1" applyAlignment="1">
      <alignment horizontal="center"/>
    </xf>
    <xf numFmtId="164" fontId="6" fillId="0" borderId="18" xfId="0" applyNumberFormat="1" applyFont="1" applyBorder="1"/>
    <xf numFmtId="164" fontId="6" fillId="0" borderId="20" xfId="0" applyNumberFormat="1" applyFont="1" applyBorder="1"/>
    <xf numFmtId="164" fontId="6" fillId="0" borderId="21" xfId="0" applyNumberFormat="1" applyFont="1" applyBorder="1"/>
    <xf numFmtId="164" fontId="6" fillId="0" borderId="41" xfId="0" applyNumberFormat="1" applyFont="1" applyBorder="1"/>
    <xf numFmtId="164" fontId="6" fillId="0" borderId="19" xfId="0" applyNumberFormat="1" applyFont="1" applyBorder="1"/>
    <xf numFmtId="164" fontId="10" fillId="0" borderId="0" xfId="0" applyNumberFormat="1" applyFont="1"/>
    <xf numFmtId="0" fontId="10" fillId="0" borderId="0" xfId="0" applyFont="1"/>
    <xf numFmtId="164" fontId="10" fillId="0" borderId="42" xfId="0" applyNumberFormat="1" applyFont="1" applyBorder="1"/>
    <xf numFmtId="164" fontId="10" fillId="0" borderId="42" xfId="0" applyNumberFormat="1" applyFont="1" applyBorder="1" applyAlignment="1">
      <alignment horizontal="left" vertical="center"/>
    </xf>
    <xf numFmtId="0" fontId="11" fillId="0" borderId="0" xfId="0" applyFont="1" applyAlignment="1">
      <alignment vertical="top"/>
    </xf>
    <xf numFmtId="0" fontId="12" fillId="0" borderId="0" xfId="0" applyFont="1" applyAlignment="1">
      <alignment horizontal="center" vertical="top"/>
    </xf>
    <xf numFmtId="0" fontId="12" fillId="0" borderId="0" xfId="0" applyFont="1"/>
    <xf numFmtId="0" fontId="12" fillId="0" borderId="0" xfId="0" applyFont="1" applyAlignment="1">
      <alignment horizontal="center"/>
    </xf>
    <xf numFmtId="165" fontId="12" fillId="0" borderId="0" xfId="0" applyNumberFormat="1" applyFont="1"/>
    <xf numFmtId="0" fontId="13" fillId="0" borderId="0" xfId="0" applyFont="1" applyAlignment="1">
      <alignment horizontal="left" vertical="top"/>
    </xf>
    <xf numFmtId="164" fontId="12" fillId="0" borderId="0" xfId="0" applyNumberFormat="1" applyFont="1"/>
    <xf numFmtId="49" fontId="10" fillId="0" borderId="0" xfId="0" applyNumberFormat="1" applyFont="1"/>
    <xf numFmtId="49" fontId="10" fillId="0" borderId="0" xfId="0" applyNumberFormat="1" applyFont="1" applyAlignment="1">
      <alignment horizontal="left"/>
    </xf>
    <xf numFmtId="49" fontId="12" fillId="0" borderId="0" xfId="0" applyNumberFormat="1" applyFont="1"/>
    <xf numFmtId="0" fontId="3" fillId="4" borderId="1" xfId="0" applyFont="1" applyFill="1" applyBorder="1" applyAlignment="1">
      <alignment vertical="top" wrapText="1"/>
    </xf>
    <xf numFmtId="0" fontId="3" fillId="2" borderId="1" xfId="0" applyFont="1" applyFill="1" applyBorder="1" applyAlignment="1">
      <alignment vertical="top" wrapText="1"/>
    </xf>
    <xf numFmtId="0" fontId="3" fillId="3" borderId="1" xfId="0" applyFont="1" applyFill="1" applyBorder="1" applyAlignment="1">
      <alignment vertical="top" wrapText="1"/>
    </xf>
    <xf numFmtId="2" fontId="3" fillId="4" borderId="1" xfId="0" applyNumberFormat="1" applyFont="1" applyFill="1" applyBorder="1" applyAlignment="1">
      <alignment horizontal="right" vertical="top" wrapText="1"/>
    </xf>
    <xf numFmtId="0" fontId="3" fillId="4" borderId="1" xfId="0" applyFont="1" applyFill="1" applyBorder="1" applyAlignment="1">
      <alignment horizontal="right" vertical="top" wrapText="1"/>
    </xf>
    <xf numFmtId="0" fontId="3" fillId="12" borderId="1" xfId="0" applyFont="1" applyFill="1" applyBorder="1" applyAlignment="1">
      <alignment horizontal="center" vertical="top" wrapText="1"/>
    </xf>
    <xf numFmtId="2" fontId="3" fillId="12" borderId="1" xfId="0" applyNumberFormat="1" applyFont="1" applyFill="1" applyBorder="1" applyAlignment="1">
      <alignment horizontal="center" vertical="top" wrapText="1"/>
    </xf>
    <xf numFmtId="0" fontId="4" fillId="15" borderId="0" xfId="0" applyFont="1" applyFill="1" applyAlignment="1">
      <alignment wrapText="1"/>
    </xf>
    <xf numFmtId="43" fontId="4" fillId="15" borderId="0" xfId="0" applyNumberFormat="1" applyFont="1" applyFill="1" applyAlignment="1">
      <alignment wrapText="1"/>
    </xf>
    <xf numFmtId="10" fontId="4" fillId="15" borderId="0" xfId="2" applyNumberFormat="1" applyFont="1" applyFill="1" applyAlignment="1">
      <alignment wrapText="1"/>
    </xf>
    <xf numFmtId="2" fontId="3" fillId="15" borderId="0" xfId="0" applyNumberFormat="1" applyFont="1" applyFill="1" applyBorder="1" applyAlignment="1">
      <alignment vertical="top" wrapText="1"/>
    </xf>
    <xf numFmtId="2" fontId="4" fillId="15" borderId="0" xfId="0" applyNumberFormat="1" applyFont="1" applyFill="1" applyBorder="1" applyAlignment="1">
      <alignment wrapText="1"/>
    </xf>
    <xf numFmtId="2" fontId="4" fillId="15" borderId="0" xfId="0" applyNumberFormat="1" applyFont="1" applyFill="1" applyBorder="1" applyAlignment="1">
      <alignment horizontal="left" vertical="center"/>
    </xf>
    <xf numFmtId="2" fontId="3" fillId="15" borderId="0" xfId="0" applyNumberFormat="1" applyFont="1" applyFill="1" applyBorder="1" applyAlignment="1">
      <alignment horizontal="left" vertical="center"/>
    </xf>
    <xf numFmtId="2" fontId="3" fillId="15" borderId="0" xfId="0" applyNumberFormat="1" applyFont="1" applyFill="1" applyBorder="1" applyAlignment="1">
      <alignment horizontal="center" vertical="top" wrapText="1"/>
    </xf>
    <xf numFmtId="2" fontId="4" fillId="15" borderId="0" xfId="1" applyNumberFormat="1" applyFont="1" applyFill="1" applyBorder="1" applyAlignment="1">
      <alignment horizontal="left"/>
    </xf>
    <xf numFmtId="2" fontId="3" fillId="4" borderId="1" xfId="0" applyNumberFormat="1" applyFont="1" applyFill="1" applyBorder="1" applyAlignment="1">
      <alignment horizontal="center" vertical="top" wrapText="1"/>
    </xf>
    <xf numFmtId="2" fontId="4" fillId="0" borderId="1" xfId="0" applyNumberFormat="1" applyFont="1" applyBorder="1" applyAlignment="1">
      <alignment horizontal="center" vertical="center"/>
    </xf>
    <xf numFmtId="2" fontId="3" fillId="0" borderId="1" xfId="0" applyNumberFormat="1" applyFont="1" applyBorder="1" applyAlignment="1">
      <alignment horizontal="center" vertical="center"/>
    </xf>
    <xf numFmtId="2" fontId="3" fillId="16" borderId="1" xfId="0" applyNumberFormat="1" applyFont="1" applyFill="1" applyBorder="1" applyAlignment="1">
      <alignment horizontal="center" vertical="center"/>
    </xf>
    <xf numFmtId="2" fontId="4" fillId="0" borderId="1" xfId="1" applyNumberFormat="1" applyFont="1" applyBorder="1" applyAlignment="1">
      <alignment horizontal="center"/>
    </xf>
    <xf numFmtId="2" fontId="4" fillId="16" borderId="1" xfId="0" applyNumberFormat="1" applyFont="1" applyFill="1" applyBorder="1" applyAlignment="1">
      <alignment horizontal="center" vertical="center"/>
    </xf>
    <xf numFmtId="2" fontId="4" fillId="0" borderId="0" xfId="0" applyNumberFormat="1" applyFont="1" applyAlignment="1">
      <alignment horizontal="center" wrapText="1"/>
    </xf>
    <xf numFmtId="4" fontId="4" fillId="0" borderId="1" xfId="0" applyNumberFormat="1" applyFont="1" applyBorder="1" applyAlignment="1">
      <alignment horizontal="center" vertical="center"/>
    </xf>
    <xf numFmtId="4" fontId="3" fillId="0" borderId="1" xfId="0" applyNumberFormat="1" applyFont="1" applyBorder="1" applyAlignment="1">
      <alignment horizontal="center" vertical="center"/>
    </xf>
    <xf numFmtId="4" fontId="3" fillId="16" borderId="1" xfId="0" applyNumberFormat="1" applyFont="1" applyFill="1" applyBorder="1" applyAlignment="1">
      <alignment horizontal="center" vertical="center"/>
    </xf>
    <xf numFmtId="0" fontId="4" fillId="15" borderId="0" xfId="0" applyFont="1" applyFill="1" applyAlignment="1">
      <alignment vertical="center"/>
    </xf>
    <xf numFmtId="0" fontId="4" fillId="0" borderId="1" xfId="0" applyFont="1" applyBorder="1" applyAlignment="1">
      <alignment horizontal="center"/>
    </xf>
    <xf numFmtId="2" fontId="3" fillId="5" borderId="1" xfId="0" applyNumberFormat="1" applyFont="1" applyFill="1" applyBorder="1" applyAlignment="1">
      <alignment horizontal="left" vertical="top" wrapText="1"/>
    </xf>
    <xf numFmtId="0" fontId="3" fillId="5" borderId="1" xfId="0" applyFont="1" applyFill="1" applyBorder="1" applyAlignment="1">
      <alignment horizontal="left" vertical="top" wrapText="1"/>
    </xf>
    <xf numFmtId="0" fontId="4" fillId="15" borderId="0" xfId="0" applyFont="1" applyFill="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left" vertical="center" wrapText="1"/>
    </xf>
    <xf numFmtId="43" fontId="4" fillId="15" borderId="0" xfId="1" applyFont="1" applyFill="1" applyBorder="1" applyAlignment="1">
      <alignment horizontal="right" vertical="center" wrapText="1"/>
    </xf>
    <xf numFmtId="4" fontId="4" fillId="0" borderId="1" xfId="0" applyNumberFormat="1" applyFont="1" applyBorder="1" applyAlignment="1">
      <alignment horizontal="center" vertical="center" wrapText="1"/>
    </xf>
    <xf numFmtId="0" fontId="3" fillId="5"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4" fontId="3" fillId="6" borderId="1" xfId="0" applyNumberFormat="1" applyFont="1" applyFill="1" applyBorder="1" applyAlignment="1">
      <alignment horizontal="center" vertical="center" wrapText="1"/>
    </xf>
    <xf numFmtId="0" fontId="3" fillId="15" borderId="0" xfId="0" applyFont="1" applyFill="1" applyAlignment="1">
      <alignment horizontal="center" vertical="center" wrapText="1"/>
    </xf>
    <xf numFmtId="43" fontId="3" fillId="15" borderId="0" xfId="1" applyFont="1" applyFill="1" applyBorder="1" applyAlignment="1">
      <alignment horizontal="right" vertical="center" wrapText="1"/>
    </xf>
    <xf numFmtId="0" fontId="4" fillId="0" borderId="0" xfId="0" applyFont="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3" fillId="15" borderId="0" xfId="0" applyNumberFormat="1" applyFont="1" applyFill="1" applyAlignment="1">
      <alignment horizontal="center" vertical="center" wrapText="1"/>
    </xf>
    <xf numFmtId="43" fontId="4" fillId="15" borderId="0" xfId="1" applyFont="1" applyFill="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vertical="center" wrapText="1"/>
    </xf>
    <xf numFmtId="10" fontId="3" fillId="15" borderId="0" xfId="2" applyNumberFormat="1" applyFont="1" applyFill="1" applyAlignment="1">
      <alignment horizontal="center" vertical="center" wrapText="1"/>
    </xf>
    <xf numFmtId="2" fontId="4" fillId="15" borderId="0" xfId="1" applyNumberFormat="1" applyFont="1" applyFill="1" applyBorder="1" applyAlignment="1">
      <alignment horizontal="left" vertical="center"/>
    </xf>
    <xf numFmtId="2" fontId="4" fillId="0" borderId="1" xfId="1" applyNumberFormat="1" applyFont="1" applyBorder="1" applyAlignment="1">
      <alignment horizontal="center" vertical="center"/>
    </xf>
    <xf numFmtId="4" fontId="4" fillId="0" borderId="1" xfId="1" applyNumberFormat="1" applyFont="1" applyBorder="1" applyAlignment="1">
      <alignment horizontal="right" vertical="center" wrapText="1"/>
    </xf>
    <xf numFmtId="4" fontId="3" fillId="5" borderId="1" xfId="1" applyNumberFormat="1" applyFont="1" applyFill="1" applyBorder="1" applyAlignment="1">
      <alignment horizontal="right" vertical="center" wrapText="1"/>
    </xf>
    <xf numFmtId="0" fontId="4" fillId="15" borderId="0" xfId="0" applyFont="1" applyFill="1" applyAlignment="1">
      <alignment horizontal="center" vertical="center" wrapText="1"/>
    </xf>
    <xf numFmtId="10" fontId="3" fillId="0" borderId="0" xfId="2" applyNumberFormat="1" applyFont="1" applyFill="1" applyAlignment="1">
      <alignment horizontal="center" vertical="center" wrapText="1"/>
    </xf>
    <xf numFmtId="4" fontId="4" fillId="0" borderId="1" xfId="1" applyNumberFormat="1" applyFont="1" applyFill="1" applyBorder="1" applyAlignment="1">
      <alignment horizontal="right" vertical="center" wrapText="1"/>
    </xf>
    <xf numFmtId="44" fontId="4" fillId="0" borderId="1" xfId="3" applyFont="1" applyBorder="1" applyAlignment="1">
      <alignment horizontal="center"/>
    </xf>
    <xf numFmtId="0" fontId="6" fillId="0" borderId="0" xfId="0" applyFont="1" applyFill="1"/>
    <xf numFmtId="0" fontId="4" fillId="0" borderId="0" xfId="0" applyFont="1" applyFill="1" applyAlignment="1">
      <alignment wrapText="1"/>
    </xf>
    <xf numFmtId="0" fontId="4" fillId="0" borderId="0" xfId="0" applyFont="1" applyFill="1" applyAlignment="1">
      <alignment horizontal="center" vertical="center" wrapText="1"/>
    </xf>
    <xf numFmtId="0" fontId="1" fillId="15" borderId="0" xfId="4" applyFill="1"/>
    <xf numFmtId="0" fontId="1" fillId="0" borderId="0" xfId="4"/>
    <xf numFmtId="0" fontId="1" fillId="0" borderId="43" xfId="4" applyBorder="1"/>
    <xf numFmtId="0" fontId="21" fillId="15" borderId="0" xfId="4" applyFont="1" applyFill="1" applyAlignment="1">
      <alignment horizontal="left" vertical="top"/>
    </xf>
    <xf numFmtId="0" fontId="21" fillId="15" borderId="0" xfId="4" applyFont="1" applyFill="1" applyAlignment="1">
      <alignment horizontal="left" vertical="top" wrapText="1"/>
    </xf>
    <xf numFmtId="0" fontId="21" fillId="15" borderId="0" xfId="4" applyFont="1" applyFill="1"/>
    <xf numFmtId="0" fontId="19" fillId="15" borderId="0" xfId="4" applyFont="1" applyFill="1" applyAlignment="1">
      <alignment horizontal="left" vertical="center"/>
    </xf>
    <xf numFmtId="0" fontId="23" fillId="15" borderId="0" xfId="4" applyFont="1" applyFill="1" applyAlignment="1">
      <alignment horizontal="left" vertical="center"/>
    </xf>
    <xf numFmtId="0" fontId="21" fillId="15" borderId="0" xfId="4" applyFont="1" applyFill="1" applyAlignment="1">
      <alignment vertical="top"/>
    </xf>
    <xf numFmtId="0" fontId="24" fillId="15" borderId="0" xfId="4" applyFont="1" applyFill="1" applyAlignment="1">
      <alignment horizontal="left" vertical="center"/>
    </xf>
    <xf numFmtId="0" fontId="18" fillId="15" borderId="0" xfId="4" applyFont="1" applyFill="1" applyAlignment="1">
      <alignment horizontal="left"/>
    </xf>
    <xf numFmtId="0" fontId="1" fillId="0" borderId="43" xfId="4" applyBorder="1" applyAlignment="1">
      <alignment horizontal="center"/>
    </xf>
    <xf numFmtId="0" fontId="15" fillId="15" borderId="0" xfId="4" applyFont="1" applyFill="1" applyAlignment="1">
      <alignment horizontal="center"/>
    </xf>
    <xf numFmtId="14" fontId="1" fillId="15" borderId="43" xfId="4" applyNumberFormat="1" applyFill="1" applyBorder="1"/>
    <xf numFmtId="43" fontId="0" fillId="15" borderId="43" xfId="6" applyFont="1" applyFill="1" applyBorder="1"/>
    <xf numFmtId="0" fontId="1" fillId="15" borderId="43" xfId="4" applyFill="1" applyBorder="1"/>
    <xf numFmtId="10" fontId="15" fillId="17" borderId="43" xfId="7" applyNumberFormat="1" applyFont="1" applyFill="1" applyBorder="1"/>
    <xf numFmtId="167" fontId="0" fillId="15" borderId="0" xfId="7" applyNumberFormat="1" applyFont="1" applyFill="1"/>
    <xf numFmtId="4" fontId="5" fillId="0" borderId="1" xfId="0" applyNumberFormat="1" applyFont="1" applyBorder="1" applyAlignment="1">
      <alignment horizontal="center" vertical="center"/>
    </xf>
    <xf numFmtId="2" fontId="5" fillId="0" borderId="1" xfId="0" applyNumberFormat="1" applyFont="1" applyBorder="1" applyAlignment="1">
      <alignment horizontal="center" vertical="center"/>
    </xf>
    <xf numFmtId="0" fontId="22" fillId="0" borderId="0" xfId="5" applyAlignment="1">
      <alignment vertical="top"/>
    </xf>
    <xf numFmtId="43" fontId="4" fillId="0" borderId="1" xfId="1" applyFont="1" applyFill="1" applyBorder="1" applyAlignment="1">
      <alignment horizontal="right" vertical="top" wrapText="1"/>
    </xf>
    <xf numFmtId="164" fontId="7" fillId="0" borderId="0" xfId="0" applyNumberFormat="1" applyFont="1"/>
    <xf numFmtId="164" fontId="25" fillId="0" borderId="0" xfId="0" applyNumberFormat="1" applyFont="1"/>
    <xf numFmtId="0" fontId="25" fillId="0" borderId="0" xfId="0" applyFont="1"/>
    <xf numFmtId="0" fontId="6" fillId="0" borderId="27" xfId="0" applyFont="1" applyBorder="1" applyAlignment="1">
      <alignment horizontal="left" vertical="top" wrapText="1"/>
    </xf>
    <xf numFmtId="164" fontId="6" fillId="0" borderId="27" xfId="0" applyNumberFormat="1" applyFont="1" applyBorder="1" applyAlignment="1">
      <alignment vertical="center" wrapText="1"/>
    </xf>
    <xf numFmtId="164" fontId="6" fillId="0" borderId="28" xfId="0" applyNumberFormat="1" applyFont="1" applyBorder="1" applyAlignment="1">
      <alignment vertical="center" wrapText="1"/>
    </xf>
    <xf numFmtId="164" fontId="6" fillId="0" borderId="8" xfId="0" applyNumberFormat="1" applyFont="1" applyBorder="1" applyAlignment="1">
      <alignment vertical="center" wrapText="1"/>
    </xf>
    <xf numFmtId="10" fontId="6" fillId="0" borderId="27" xfId="2" applyNumberFormat="1" applyFont="1" applyBorder="1" applyAlignment="1">
      <alignment vertical="center" wrapText="1"/>
    </xf>
    <xf numFmtId="164" fontId="6" fillId="0" borderId="9" xfId="0" applyNumberFormat="1" applyFont="1" applyBorder="1" applyAlignment="1">
      <alignment vertical="center" wrapText="1"/>
    </xf>
    <xf numFmtId="10" fontId="6" fillId="0" borderId="11" xfId="2" applyNumberFormat="1" applyFont="1" applyBorder="1" applyAlignment="1">
      <alignment vertical="center" wrapText="1"/>
    </xf>
    <xf numFmtId="164" fontId="6" fillId="0" borderId="29" xfId="0" applyNumberFormat="1" applyFont="1" applyBorder="1" applyAlignment="1">
      <alignment vertical="center" wrapText="1"/>
    </xf>
    <xf numFmtId="164" fontId="6" fillId="0" borderId="26" xfId="0" applyNumberFormat="1" applyFont="1" applyBorder="1" applyAlignment="1">
      <alignment vertical="center" wrapText="1"/>
    </xf>
    <xf numFmtId="10" fontId="6" fillId="0" borderId="30" xfId="2" applyNumberFormat="1" applyFont="1" applyBorder="1" applyAlignment="1">
      <alignment vertical="center" wrapText="1"/>
    </xf>
    <xf numFmtId="10" fontId="6" fillId="0" borderId="0" xfId="2" applyNumberFormat="1" applyFont="1"/>
    <xf numFmtId="0" fontId="8" fillId="17" borderId="12" xfId="0" applyFont="1" applyFill="1" applyBorder="1" applyAlignment="1">
      <alignment horizontal="center" vertical="top"/>
    </xf>
    <xf numFmtId="0" fontId="6" fillId="17" borderId="27" xfId="0" applyFont="1" applyFill="1" applyBorder="1" applyAlignment="1">
      <alignment horizontal="left" vertical="top" wrapText="1"/>
    </xf>
    <xf numFmtId="4" fontId="6" fillId="17" borderId="1" xfId="0" applyNumberFormat="1" applyFont="1" applyFill="1" applyBorder="1" applyAlignment="1">
      <alignment horizontal="right" vertical="top"/>
    </xf>
    <xf numFmtId="4" fontId="6" fillId="17" borderId="31" xfId="0" applyNumberFormat="1" applyFont="1" applyFill="1" applyBorder="1" applyAlignment="1">
      <alignment horizontal="right" vertical="top"/>
    </xf>
    <xf numFmtId="164" fontId="6" fillId="17" borderId="12" xfId="0" applyNumberFormat="1" applyFont="1" applyFill="1" applyBorder="1" applyAlignment="1">
      <alignment vertical="center" wrapText="1"/>
    </xf>
    <xf numFmtId="10" fontId="6" fillId="17" borderId="1" xfId="2" applyNumberFormat="1" applyFont="1" applyFill="1" applyBorder="1" applyAlignment="1">
      <alignment horizontal="right" vertical="top"/>
    </xf>
    <xf numFmtId="164" fontId="6" fillId="17" borderId="1" xfId="0" applyNumberFormat="1" applyFont="1" applyFill="1" applyBorder="1" applyAlignment="1">
      <alignment vertical="center" wrapText="1"/>
    </xf>
    <xf numFmtId="10" fontId="6" fillId="17" borderId="17" xfId="2" applyNumberFormat="1" applyFont="1" applyFill="1" applyBorder="1" applyAlignment="1">
      <alignment horizontal="right" vertical="top"/>
    </xf>
    <xf numFmtId="164" fontId="6" fillId="17" borderId="32" xfId="0" applyNumberFormat="1" applyFont="1" applyFill="1" applyBorder="1" applyAlignment="1">
      <alignment vertical="center" wrapText="1"/>
    </xf>
    <xf numFmtId="0" fontId="8" fillId="17" borderId="0" xfId="0" applyFont="1" applyFill="1"/>
    <xf numFmtId="4" fontId="6" fillId="0" borderId="1" xfId="0" applyNumberFormat="1" applyFont="1" applyBorder="1" applyAlignment="1">
      <alignment horizontal="right" vertical="top"/>
    </xf>
    <xf numFmtId="10" fontId="6" fillId="0" borderId="1" xfId="2" applyNumberFormat="1" applyFont="1" applyFill="1" applyBorder="1" applyAlignment="1">
      <alignment horizontal="right" vertical="top"/>
    </xf>
    <xf numFmtId="0" fontId="25" fillId="0" borderId="33" xfId="0" applyFont="1" applyBorder="1"/>
    <xf numFmtId="0" fontId="25" fillId="0" borderId="34" xfId="0" applyFont="1" applyBorder="1"/>
    <xf numFmtId="4" fontId="6" fillId="0" borderId="12" xfId="0" applyNumberFormat="1" applyFont="1" applyBorder="1" applyAlignment="1">
      <alignment horizontal="right" vertical="top"/>
    </xf>
    <xf numFmtId="4" fontId="6" fillId="0" borderId="17" xfId="0" applyNumberFormat="1" applyFont="1" applyBorder="1" applyAlignment="1">
      <alignment horizontal="right" vertical="top"/>
    </xf>
    <xf numFmtId="4" fontId="6" fillId="0" borderId="32" xfId="0" applyNumberFormat="1" applyFont="1" applyBorder="1" applyAlignment="1">
      <alignment horizontal="right" vertical="top"/>
    </xf>
    <xf numFmtId="0" fontId="3" fillId="15" borderId="0" xfId="0" applyFont="1" applyFill="1" applyAlignment="1">
      <alignment horizontal="center" vertical="top" wrapText="1"/>
    </xf>
    <xf numFmtId="43" fontId="3" fillId="15" borderId="0" xfId="1" applyFont="1" applyFill="1" applyAlignment="1">
      <alignment horizontal="center" vertical="center" wrapText="1"/>
    </xf>
    <xf numFmtId="0" fontId="3" fillId="20" borderId="43" xfId="0" applyFont="1" applyFill="1" applyBorder="1" applyAlignment="1">
      <alignment horizontal="center" vertical="center" wrapText="1"/>
    </xf>
    <xf numFmtId="43" fontId="3" fillId="15" borderId="0" xfId="1" applyFont="1" applyFill="1" applyAlignment="1">
      <alignment horizontal="center" vertical="top" wrapText="1"/>
    </xf>
    <xf numFmtId="43" fontId="3" fillId="15" borderId="0" xfId="1" applyFont="1" applyFill="1" applyAlignment="1">
      <alignment wrapText="1"/>
    </xf>
    <xf numFmtId="44" fontId="3" fillId="15" borderId="0" xfId="3" applyFont="1" applyFill="1" applyAlignment="1">
      <alignment wrapText="1"/>
    </xf>
    <xf numFmtId="0" fontId="3" fillId="5" borderId="1" xfId="0" applyFont="1" applyFill="1" applyBorder="1" applyAlignment="1">
      <alignment horizontal="center" vertical="top" wrapText="1"/>
    </xf>
    <xf numFmtId="2" fontId="3" fillId="6" borderId="1" xfId="0" applyNumberFormat="1" applyFont="1" applyFill="1" applyBorder="1" applyAlignment="1">
      <alignment horizontal="center" vertical="top" wrapText="1"/>
    </xf>
    <xf numFmtId="2" fontId="3" fillId="15" borderId="0" xfId="0" applyNumberFormat="1" applyFont="1" applyFill="1" applyBorder="1" applyAlignment="1">
      <alignment horizontal="right" vertical="top"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4" fontId="4" fillId="0" borderId="1" xfId="0" applyNumberFormat="1" applyFont="1" applyBorder="1" applyAlignment="1">
      <alignment horizontal="center" vertical="top" wrapText="1"/>
    </xf>
    <xf numFmtId="43" fontId="4" fillId="0" borderId="1" xfId="1" applyFont="1" applyBorder="1" applyAlignment="1">
      <alignment horizontal="right" vertical="top" wrapText="1"/>
    </xf>
    <xf numFmtId="4" fontId="4" fillId="0" borderId="1" xfId="0" applyNumberFormat="1" applyFont="1" applyBorder="1" applyAlignment="1">
      <alignment horizontal="left" vertical="top" wrapText="1"/>
    </xf>
    <xf numFmtId="2" fontId="4" fillId="15" borderId="0" xfId="0" applyNumberFormat="1" applyFont="1" applyFill="1" applyBorder="1" applyAlignment="1">
      <alignment horizontal="right" vertical="top" wrapText="1"/>
    </xf>
    <xf numFmtId="4" fontId="3" fillId="6" borderId="1" xfId="0" applyNumberFormat="1" applyFont="1" applyFill="1" applyBorder="1" applyAlignment="1">
      <alignment horizontal="center" vertical="top" wrapText="1"/>
    </xf>
    <xf numFmtId="43" fontId="3" fillId="5" borderId="1" xfId="1" applyFont="1" applyFill="1" applyBorder="1" applyAlignment="1">
      <alignment horizontal="left"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left" vertical="top" wrapText="1"/>
    </xf>
    <xf numFmtId="0" fontId="4" fillId="15" borderId="0" xfId="0" applyFont="1" applyFill="1" applyAlignment="1">
      <alignment vertical="top"/>
    </xf>
    <xf numFmtId="0" fontId="4" fillId="15" borderId="0" xfId="0" applyFont="1" applyFill="1" applyAlignment="1">
      <alignment horizontal="center" vertical="center"/>
    </xf>
    <xf numFmtId="4" fontId="4" fillId="0" borderId="1" xfId="0" applyNumberFormat="1" applyFont="1" applyFill="1" applyBorder="1" applyAlignment="1">
      <alignment horizontal="center" vertical="top" wrapText="1"/>
    </xf>
    <xf numFmtId="4" fontId="4" fillId="0" borderId="1" xfId="0" applyNumberFormat="1" applyFont="1" applyFill="1" applyBorder="1" applyAlignment="1">
      <alignment horizontal="left" vertical="top" wrapText="1"/>
    </xf>
    <xf numFmtId="9" fontId="3" fillId="22" borderId="0" xfId="2" applyFont="1" applyFill="1" applyAlignment="1">
      <alignment horizontal="center" vertical="top" wrapText="1"/>
    </xf>
    <xf numFmtId="0" fontId="4" fillId="15" borderId="0" xfId="0" applyFont="1" applyFill="1" applyAlignment="1"/>
    <xf numFmtId="0" fontId="3" fillId="8" borderId="1" xfId="0" applyFont="1" applyFill="1" applyBorder="1" applyAlignment="1">
      <alignment horizontal="left" vertical="top" wrapText="1"/>
    </xf>
    <xf numFmtId="0" fontId="4" fillId="9" borderId="1" xfId="0" applyFont="1" applyFill="1" applyBorder="1" applyAlignment="1">
      <alignment horizontal="center" vertical="top" wrapText="1"/>
    </xf>
    <xf numFmtId="4" fontId="4" fillId="10" borderId="1" xfId="0" applyNumberFormat="1" applyFont="1" applyFill="1" applyBorder="1" applyAlignment="1">
      <alignment horizontal="center" vertical="top" wrapText="1"/>
    </xf>
    <xf numFmtId="2" fontId="4" fillId="11" borderId="1" xfId="0" applyNumberFormat="1" applyFont="1" applyFill="1" applyBorder="1" applyAlignment="1">
      <alignment horizontal="right" vertical="top" wrapText="1"/>
    </xf>
    <xf numFmtId="4" fontId="4" fillId="11" borderId="1" xfId="0" applyNumberFormat="1" applyFont="1" applyFill="1" applyBorder="1" applyAlignment="1">
      <alignment horizontal="right" vertical="top" wrapText="1"/>
    </xf>
    <xf numFmtId="4" fontId="4" fillId="13" borderId="1" xfId="0" applyNumberFormat="1" applyFont="1" applyFill="1" applyBorder="1" applyAlignment="1">
      <alignment horizontal="left" vertical="top" wrapText="1"/>
    </xf>
    <xf numFmtId="4" fontId="3" fillId="7" borderId="1" xfId="0" applyNumberFormat="1" applyFont="1" applyFill="1" applyBorder="1" applyAlignment="1">
      <alignment horizontal="left" vertical="top" wrapText="1"/>
    </xf>
    <xf numFmtId="0" fontId="4" fillId="14" borderId="1" xfId="0" applyFont="1" applyFill="1" applyBorder="1" applyAlignment="1">
      <alignment horizontal="center" vertical="top" wrapText="1"/>
    </xf>
    <xf numFmtId="0" fontId="4" fillId="14" borderId="1" xfId="0" applyFont="1" applyFill="1" applyBorder="1" applyAlignment="1">
      <alignment horizontal="left" vertical="top" wrapText="1"/>
    </xf>
    <xf numFmtId="4" fontId="4" fillId="14" borderId="1" xfId="0" applyNumberFormat="1" applyFont="1" applyFill="1" applyBorder="1" applyAlignment="1">
      <alignment horizontal="center" vertical="top" wrapText="1"/>
    </xf>
    <xf numFmtId="2" fontId="4" fillId="14" borderId="1" xfId="0" applyNumberFormat="1" applyFont="1" applyFill="1" applyBorder="1" applyAlignment="1">
      <alignment horizontal="right" vertical="top" wrapText="1"/>
    </xf>
    <xf numFmtId="4" fontId="4" fillId="14" borderId="1" xfId="0" applyNumberFormat="1" applyFont="1" applyFill="1" applyBorder="1" applyAlignment="1">
      <alignment horizontal="right" vertical="top" wrapText="1"/>
    </xf>
    <xf numFmtId="4" fontId="4" fillId="14" borderId="1" xfId="0" applyNumberFormat="1" applyFont="1" applyFill="1" applyBorder="1" applyAlignment="1">
      <alignment horizontal="left" vertical="top" wrapText="1"/>
    </xf>
    <xf numFmtId="4" fontId="3" fillId="13" borderId="1" xfId="0" applyNumberFormat="1" applyFont="1" applyFill="1" applyBorder="1" applyAlignment="1">
      <alignment horizontal="left" vertical="top" wrapText="1"/>
    </xf>
    <xf numFmtId="9" fontId="3" fillId="0" borderId="0" xfId="2" applyNumberFormat="1" applyFont="1" applyFill="1" applyAlignment="1">
      <alignment horizontal="center" vertical="top" wrapText="1"/>
    </xf>
    <xf numFmtId="9" fontId="3" fillId="15" borderId="0" xfId="2" applyFont="1" applyFill="1" applyAlignment="1">
      <alignment horizontal="center" vertical="top" wrapText="1"/>
    </xf>
    <xf numFmtId="0" fontId="0" fillId="0" borderId="0" xfId="0" applyFont="1"/>
    <xf numFmtId="0" fontId="0" fillId="15" borderId="0" xfId="0" applyFont="1" applyFill="1"/>
    <xf numFmtId="0" fontId="26" fillId="15" borderId="0" xfId="0" applyFont="1" applyFill="1" applyAlignment="1">
      <alignment horizontal="center" vertical="top"/>
    </xf>
    <xf numFmtId="0" fontId="0" fillId="15" borderId="0" xfId="0" applyFont="1" applyFill="1" applyAlignment="1">
      <alignment horizontal="center" vertical="center"/>
    </xf>
    <xf numFmtId="43" fontId="4" fillId="0" borderId="1" xfId="1" applyFont="1" applyFill="1" applyBorder="1" applyAlignment="1">
      <alignment horizontal="left" vertical="top" wrapText="1"/>
    </xf>
    <xf numFmtId="9" fontId="3" fillId="15" borderId="0" xfId="2" applyFont="1" applyFill="1" applyAlignment="1">
      <alignment horizontal="center" vertical="top"/>
    </xf>
    <xf numFmtId="2" fontId="4" fillId="15" borderId="0" xfId="1" applyNumberFormat="1" applyFont="1" applyFill="1" applyBorder="1" applyAlignment="1">
      <alignment horizontal="left" vertical="top" wrapText="1"/>
    </xf>
    <xf numFmtId="43" fontId="4" fillId="0" borderId="1" xfId="1" applyFont="1" applyBorder="1" applyAlignment="1">
      <alignment horizontal="left" vertical="top" wrapText="1"/>
    </xf>
    <xf numFmtId="43" fontId="4" fillId="11" borderId="1" xfId="1" applyFont="1" applyFill="1" applyBorder="1" applyAlignment="1">
      <alignment horizontal="right" vertical="top" wrapText="1"/>
    </xf>
    <xf numFmtId="43" fontId="4" fillId="14" borderId="1" xfId="1" applyFont="1" applyFill="1" applyBorder="1" applyAlignment="1">
      <alignment horizontal="right" vertical="top" wrapText="1"/>
    </xf>
    <xf numFmtId="9" fontId="3" fillId="0" borderId="0" xfId="2" applyFont="1" applyFill="1" applyAlignment="1">
      <alignment horizontal="center" vertical="top" wrapText="1"/>
    </xf>
    <xf numFmtId="2" fontId="4" fillId="0" borderId="0" xfId="0" applyNumberFormat="1" applyFont="1" applyFill="1" applyBorder="1" applyAlignment="1">
      <alignment horizontal="right" vertical="top" wrapText="1"/>
    </xf>
    <xf numFmtId="4" fontId="4" fillId="0" borderId="1" xfId="0" applyNumberFormat="1" applyFont="1" applyFill="1" applyBorder="1" applyAlignment="1">
      <alignment horizontal="right" vertical="top"/>
    </xf>
    <xf numFmtId="4" fontId="4" fillId="0" borderId="1" xfId="0" applyNumberFormat="1" applyFont="1" applyFill="1" applyBorder="1" applyAlignment="1">
      <alignment horizontal="center" vertical="center" wrapText="1"/>
    </xf>
    <xf numFmtId="4" fontId="4" fillId="0" borderId="1" xfId="1" applyNumberFormat="1" applyFont="1" applyFill="1" applyBorder="1" applyAlignment="1">
      <alignment horizontal="right" vertical="center"/>
    </xf>
    <xf numFmtId="10" fontId="3" fillId="20" borderId="0" xfId="2" applyNumberFormat="1" applyFont="1" applyFill="1" applyAlignment="1">
      <alignment horizontal="center" vertical="center" wrapText="1"/>
    </xf>
    <xf numFmtId="4" fontId="4" fillId="0" borderId="1" xfId="1" applyNumberFormat="1" applyFont="1" applyBorder="1" applyAlignment="1">
      <alignment horizontal="right" vertical="center"/>
    </xf>
    <xf numFmtId="4" fontId="4" fillId="0" borderId="1" xfId="0" applyNumberFormat="1" applyFont="1" applyFill="1" applyBorder="1" applyAlignment="1">
      <alignment horizontal="right" vertical="center"/>
    </xf>
    <xf numFmtId="4" fontId="4" fillId="0" borderId="1" xfId="0" applyNumberFormat="1" applyFont="1" applyBorder="1" applyAlignment="1">
      <alignment horizontal="right" vertical="center"/>
    </xf>
    <xf numFmtId="0" fontId="4" fillId="0" borderId="1" xfId="0" applyFont="1" applyBorder="1" applyAlignment="1">
      <alignment vertical="top" wrapText="1"/>
    </xf>
    <xf numFmtId="0" fontId="4" fillId="0" borderId="1" xfId="0" applyFont="1" applyBorder="1" applyAlignment="1">
      <alignment horizontal="center" vertical="top"/>
    </xf>
    <xf numFmtId="4" fontId="3" fillId="7" borderId="1" xfId="0" applyNumberFormat="1" applyFont="1" applyFill="1" applyBorder="1" applyAlignment="1">
      <alignment horizontal="left" vertical="center" wrapText="1"/>
    </xf>
    <xf numFmtId="0" fontId="4" fillId="13" borderId="1" xfId="0" applyFont="1" applyFill="1" applyBorder="1" applyAlignment="1">
      <alignment horizontal="center" vertical="top" wrapText="1"/>
    </xf>
    <xf numFmtId="0" fontId="4" fillId="13" borderId="1" xfId="0" applyFont="1" applyFill="1" applyBorder="1" applyAlignment="1">
      <alignment horizontal="left" vertical="top" wrapText="1"/>
    </xf>
    <xf numFmtId="4" fontId="4" fillId="13" borderId="1" xfId="1" applyNumberFormat="1" applyFont="1" applyFill="1" applyBorder="1" applyAlignment="1">
      <alignment horizontal="center" vertical="top" wrapText="1"/>
    </xf>
    <xf numFmtId="4" fontId="3" fillId="15" borderId="1" xfId="0" applyNumberFormat="1" applyFont="1" applyFill="1" applyBorder="1" applyAlignment="1">
      <alignment horizontal="left" vertical="top" wrapText="1"/>
    </xf>
    <xf numFmtId="0" fontId="3" fillId="0" borderId="1" xfId="0" applyFont="1" applyBorder="1" applyAlignment="1">
      <alignment horizontal="left"/>
    </xf>
    <xf numFmtId="0" fontId="4" fillId="16" borderId="1" xfId="0" applyFont="1" applyFill="1" applyBorder="1" applyAlignment="1">
      <alignment horizontal="center" vertical="top" wrapText="1"/>
    </xf>
    <xf numFmtId="4" fontId="4" fillId="16" borderId="1" xfId="1" applyNumberFormat="1" applyFont="1" applyFill="1" applyBorder="1" applyAlignment="1">
      <alignment horizontal="center" vertical="top" wrapText="1"/>
    </xf>
    <xf numFmtId="4" fontId="4" fillId="16" borderId="1" xfId="0" applyNumberFormat="1" applyFont="1" applyFill="1" applyBorder="1" applyAlignment="1">
      <alignment horizontal="left" vertical="top" wrapText="1"/>
    </xf>
    <xf numFmtId="4" fontId="3" fillId="16" borderId="1" xfId="0" applyNumberFormat="1" applyFont="1" applyFill="1" applyBorder="1" applyAlignment="1">
      <alignment horizontal="left" vertical="top" wrapText="1"/>
    </xf>
    <xf numFmtId="2" fontId="5" fillId="15" borderId="0" xfId="0" applyNumberFormat="1" applyFont="1" applyFill="1" applyBorder="1" applyAlignment="1">
      <alignment horizontal="left" vertical="center"/>
    </xf>
    <xf numFmtId="0" fontId="0" fillId="0" borderId="1" xfId="0" applyFont="1" applyBorder="1" applyAlignment="1">
      <alignment horizontal="center"/>
    </xf>
    <xf numFmtId="0" fontId="0" fillId="0" borderId="1" xfId="0" applyFont="1" applyBorder="1"/>
    <xf numFmtId="4" fontId="0" fillId="0" borderId="1" xfId="0" applyNumberFormat="1" applyFont="1" applyBorder="1" applyAlignment="1">
      <alignment horizontal="center"/>
    </xf>
    <xf numFmtId="0" fontId="0" fillId="15" borderId="0" xfId="0" applyFont="1" applyFill="1" applyBorder="1"/>
    <xf numFmtId="4" fontId="4" fillId="0" borderId="1" xfId="0" applyNumberFormat="1" applyFont="1" applyBorder="1" applyAlignment="1">
      <alignment horizontal="right" vertical="top" wrapText="1"/>
    </xf>
    <xf numFmtId="4" fontId="3" fillId="5" borderId="1" xfId="0" applyNumberFormat="1" applyFont="1" applyFill="1" applyBorder="1" applyAlignment="1">
      <alignment horizontal="left" vertical="top" wrapText="1"/>
    </xf>
    <xf numFmtId="4" fontId="4" fillId="0" borderId="1" xfId="0" applyNumberFormat="1" applyFont="1" applyFill="1" applyBorder="1" applyAlignment="1">
      <alignment horizontal="right" vertical="top" wrapText="1"/>
    </xf>
    <xf numFmtId="0" fontId="4" fillId="15" borderId="1" xfId="0" applyFont="1" applyFill="1" applyBorder="1" applyAlignment="1">
      <alignment horizontal="left" vertical="top" wrapText="1"/>
    </xf>
    <xf numFmtId="4" fontId="4" fillId="15" borderId="1" xfId="0" applyNumberFormat="1" applyFont="1" applyFill="1" applyBorder="1" applyAlignment="1">
      <alignment horizontal="left" vertical="top" wrapText="1"/>
    </xf>
    <xf numFmtId="2" fontId="4" fillId="10" borderId="1" xfId="0" applyNumberFormat="1" applyFont="1" applyFill="1" applyBorder="1" applyAlignment="1">
      <alignment horizontal="center" vertical="top" wrapText="1"/>
    </xf>
    <xf numFmtId="2" fontId="4" fillId="14" borderId="1" xfId="0" applyNumberFormat="1" applyFont="1" applyFill="1" applyBorder="1" applyAlignment="1">
      <alignment horizontal="center" vertical="top" wrapText="1"/>
    </xf>
    <xf numFmtId="164" fontId="27" fillId="0" borderId="1" xfId="0" applyNumberFormat="1" applyFont="1" applyBorder="1" applyAlignment="1">
      <alignment horizontal="left" vertical="center"/>
    </xf>
    <xf numFmtId="0" fontId="27" fillId="0" borderId="1" xfId="0" applyFont="1" applyBorder="1" applyAlignment="1">
      <alignment horizontal="left" vertical="center"/>
    </xf>
    <xf numFmtId="4" fontId="27" fillId="0" borderId="1" xfId="0" applyNumberFormat="1" applyFont="1" applyBorder="1" applyAlignment="1">
      <alignment horizontal="center" vertical="center"/>
    </xf>
    <xf numFmtId="4" fontId="27" fillId="15" borderId="0" xfId="0" applyNumberFormat="1" applyFont="1" applyFill="1" applyBorder="1" applyAlignment="1">
      <alignment horizontal="left" vertical="center"/>
    </xf>
    <xf numFmtId="0" fontId="27" fillId="0" borderId="0" xfId="0" applyFont="1" applyAlignment="1">
      <alignment horizontal="left" vertical="center"/>
    </xf>
    <xf numFmtId="4" fontId="27" fillId="0" borderId="0" xfId="0" applyNumberFormat="1" applyFont="1" applyAlignment="1">
      <alignment horizontal="center" vertical="center"/>
    </xf>
    <xf numFmtId="164" fontId="27" fillId="0" borderId="0" xfId="0" applyNumberFormat="1" applyFont="1" applyAlignment="1">
      <alignment horizontal="left" vertical="center"/>
    </xf>
    <xf numFmtId="164" fontId="27" fillId="0" borderId="7" xfId="0" applyNumberFormat="1" applyFont="1" applyBorder="1" applyAlignment="1">
      <alignment horizontal="left" vertical="center"/>
    </xf>
    <xf numFmtId="2" fontId="4" fillId="0" borderId="0" xfId="0" applyNumberFormat="1" applyFont="1" applyAlignment="1">
      <alignment wrapText="1"/>
    </xf>
    <xf numFmtId="4" fontId="4" fillId="0" borderId="1" xfId="0" applyNumberFormat="1" applyFont="1" applyBorder="1" applyAlignment="1">
      <alignment horizontal="left" vertical="center"/>
    </xf>
    <xf numFmtId="43" fontId="3" fillId="21" borderId="0" xfId="1" applyFont="1" applyFill="1" applyAlignment="1">
      <alignment horizontal="center"/>
    </xf>
    <xf numFmtId="2" fontId="3" fillId="3" borderId="1" xfId="0" applyNumberFormat="1" applyFont="1" applyFill="1" applyBorder="1" applyAlignment="1">
      <alignment horizontal="center" vertical="top" wrapText="1"/>
    </xf>
    <xf numFmtId="0" fontId="3" fillId="3" borderId="1" xfId="0" applyFont="1" applyFill="1" applyBorder="1" applyAlignment="1">
      <alignment horizontal="center" vertical="top" wrapText="1"/>
    </xf>
    <xf numFmtId="4" fontId="4" fillId="0" borderId="1" xfId="0" applyNumberFormat="1" applyFont="1" applyBorder="1" applyAlignment="1">
      <alignment horizontal="left" vertical="center"/>
    </xf>
    <xf numFmtId="4" fontId="16" fillId="15" borderId="0" xfId="4" applyNumberFormat="1" applyFont="1" applyFill="1" applyAlignment="1">
      <alignment horizontal="center" vertical="center" wrapText="1"/>
    </xf>
    <xf numFmtId="0" fontId="17" fillId="15" borderId="0" xfId="4" applyFont="1" applyFill="1" applyAlignment="1">
      <alignment horizontal="center"/>
    </xf>
    <xf numFmtId="0" fontId="17" fillId="17" borderId="43" xfId="4" applyFont="1" applyFill="1" applyBorder="1" applyAlignment="1">
      <alignment horizontal="center" vertical="center" wrapText="1"/>
    </xf>
    <xf numFmtId="0" fontId="15" fillId="0" borderId="43" xfId="4" applyFont="1" applyBorder="1" applyAlignment="1">
      <alignment horizontal="center" vertical="center"/>
    </xf>
    <xf numFmtId="0" fontId="15" fillId="17" borderId="43" xfId="4" applyFont="1" applyFill="1" applyBorder="1" applyAlignment="1">
      <alignment horizontal="center" vertical="center"/>
    </xf>
    <xf numFmtId="0" fontId="18" fillId="0" borderId="43" xfId="4" applyFont="1" applyBorder="1" applyAlignment="1">
      <alignment horizontal="left" vertical="center"/>
    </xf>
    <xf numFmtId="10" fontId="1" fillId="0" borderId="43" xfId="4" applyNumberFormat="1" applyBorder="1" applyAlignment="1">
      <alignment horizontal="center" vertical="center"/>
    </xf>
    <xf numFmtId="10" fontId="1" fillId="17" borderId="43" xfId="4" applyNumberFormat="1" applyFill="1" applyBorder="1" applyAlignment="1">
      <alignment horizontal="center" vertical="center"/>
    </xf>
    <xf numFmtId="10" fontId="1" fillId="0" borderId="43" xfId="4" applyNumberFormat="1" applyBorder="1" applyAlignment="1">
      <alignment horizontal="center"/>
    </xf>
    <xf numFmtId="10" fontId="1" fillId="17" borderId="43" xfId="4" applyNumberFormat="1" applyFill="1" applyBorder="1" applyAlignment="1">
      <alignment horizontal="center"/>
    </xf>
    <xf numFmtId="0" fontId="15" fillId="0" borderId="43" xfId="4" applyFont="1" applyBorder="1" applyAlignment="1">
      <alignment horizontal="left"/>
    </xf>
    <xf numFmtId="0" fontId="1" fillId="0" borderId="43" xfId="4" applyBorder="1" applyAlignment="1">
      <alignment horizontal="center" vertical="center"/>
    </xf>
    <xf numFmtId="0" fontId="15" fillId="23" borderId="43" xfId="4" applyFont="1" applyFill="1" applyBorder="1" applyAlignment="1">
      <alignment horizontal="left" vertical="center"/>
    </xf>
    <xf numFmtId="10" fontId="15" fillId="23" borderId="43" xfId="4" applyNumberFormat="1" applyFont="1" applyFill="1" applyBorder="1" applyAlignment="1">
      <alignment horizontal="center"/>
    </xf>
    <xf numFmtId="0" fontId="15" fillId="0" borderId="43" xfId="4" applyFont="1" applyBorder="1" applyAlignment="1">
      <alignment horizontal="left" vertical="center"/>
    </xf>
    <xf numFmtId="0" fontId="19" fillId="0" borderId="43" xfId="4" applyFont="1" applyBorder="1" applyAlignment="1">
      <alignment horizontal="left" vertical="center"/>
    </xf>
    <xf numFmtId="10" fontId="20" fillId="0" borderId="43" xfId="4" applyNumberFormat="1" applyFont="1" applyBorder="1" applyAlignment="1">
      <alignment horizontal="center"/>
    </xf>
    <xf numFmtId="10" fontId="20" fillId="17" borderId="43" xfId="4" applyNumberFormat="1" applyFont="1" applyFill="1" applyBorder="1" applyAlignment="1">
      <alignment horizontal="center"/>
    </xf>
    <xf numFmtId="0" fontId="20" fillId="0" borderId="43" xfId="4" applyFont="1" applyBorder="1" applyAlignment="1">
      <alignment horizontal="left"/>
    </xf>
    <xf numFmtId="10" fontId="14" fillId="17" borderId="43" xfId="4" applyNumberFormat="1" applyFont="1" applyFill="1" applyBorder="1" applyAlignment="1">
      <alignment horizontal="center"/>
    </xf>
    <xf numFmtId="10" fontId="15" fillId="24" borderId="43" xfId="4" applyNumberFormat="1" applyFont="1" applyFill="1" applyBorder="1" applyAlignment="1">
      <alignment horizontal="center"/>
    </xf>
    <xf numFmtId="0" fontId="21" fillId="15" borderId="0" xfId="4" applyFont="1" applyFill="1" applyAlignment="1">
      <alignment horizontal="left" vertical="top" wrapText="1"/>
    </xf>
    <xf numFmtId="0" fontId="21" fillId="15" borderId="0" xfId="4" applyFont="1" applyFill="1" applyAlignment="1">
      <alignment horizontal="left" vertical="center" wrapText="1"/>
    </xf>
    <xf numFmtId="0" fontId="18" fillId="15" borderId="0" xfId="4" applyFont="1" applyFill="1" applyAlignment="1">
      <alignment horizontal="center"/>
    </xf>
    <xf numFmtId="0" fontId="21" fillId="15" borderId="42" xfId="4" applyFont="1" applyFill="1" applyBorder="1" applyAlignment="1">
      <alignment horizontal="left" vertical="center" wrapText="1"/>
    </xf>
    <xf numFmtId="0" fontId="18" fillId="15" borderId="0" xfId="4" applyFont="1" applyFill="1" applyAlignment="1">
      <alignment horizontal="left"/>
    </xf>
    <xf numFmtId="0" fontId="15" fillId="17" borderId="0" xfId="4" applyFont="1" applyFill="1" applyAlignment="1">
      <alignment horizontal="center"/>
    </xf>
    <xf numFmtId="0" fontId="1" fillId="15" borderId="43" xfId="4" applyFill="1" applyBorder="1" applyAlignment="1">
      <alignment horizontal="left"/>
    </xf>
    <xf numFmtId="0" fontId="15" fillId="17" borderId="43" xfId="4" applyFont="1" applyFill="1" applyBorder="1" applyAlignment="1">
      <alignment horizontal="left"/>
    </xf>
    <xf numFmtId="0" fontId="7" fillId="15" borderId="0" xfId="0" applyFont="1" applyFill="1" applyAlignment="1">
      <alignment horizontal="center" vertical="center"/>
    </xf>
    <xf numFmtId="0" fontId="7" fillId="15" borderId="0" xfId="0" applyFont="1" applyFill="1"/>
    <xf numFmtId="0" fontId="7" fillId="15" borderId="0" xfId="0" applyFont="1" applyFill="1" applyAlignment="1">
      <alignment horizontal="center"/>
    </xf>
    <xf numFmtId="0" fontId="28" fillId="15" borderId="0" xfId="0" applyFont="1" applyFill="1" applyAlignment="1">
      <alignment horizontal="center" vertical="top"/>
    </xf>
    <xf numFmtId="164" fontId="7" fillId="15" borderId="0" xfId="0" applyNumberFormat="1" applyFont="1" applyFill="1"/>
    <xf numFmtId="0" fontId="4" fillId="15" borderId="0" xfId="0" applyFont="1" applyFill="1" applyAlignment="1">
      <alignment horizontal="left" wrapText="1"/>
    </xf>
    <xf numFmtId="165" fontId="7" fillId="15" borderId="0" xfId="0" applyNumberFormat="1" applyFont="1" applyFill="1"/>
    <xf numFmtId="0" fontId="28" fillId="15" borderId="0" xfId="0" applyFont="1" applyFill="1" applyAlignment="1">
      <alignment horizontal="left" vertical="center"/>
    </xf>
    <xf numFmtId="0" fontId="28" fillId="15" borderId="0" xfId="0" applyFont="1" applyFill="1" applyAlignment="1">
      <alignment horizontal="center" vertical="center"/>
    </xf>
    <xf numFmtId="49" fontId="7" fillId="15" borderId="0" xfId="0" applyNumberFormat="1" applyFont="1" applyFill="1"/>
    <xf numFmtId="49" fontId="7" fillId="15" borderId="0" xfId="0" applyNumberFormat="1" applyFont="1" applyFill="1" applyAlignment="1">
      <alignment horizontal="left"/>
    </xf>
    <xf numFmtId="0" fontId="3" fillId="19" borderId="44" xfId="0" applyFont="1" applyFill="1" applyBorder="1" applyAlignment="1">
      <alignment wrapText="1"/>
    </xf>
    <xf numFmtId="0" fontId="4" fillId="19" borderId="45" xfId="0" applyFont="1" applyFill="1" applyBorder="1" applyAlignment="1">
      <alignment wrapText="1"/>
    </xf>
    <xf numFmtId="2" fontId="4" fillId="19" borderId="45" xfId="0" applyNumberFormat="1" applyFont="1" applyFill="1" applyBorder="1" applyAlignment="1">
      <alignment horizontal="center" wrapText="1"/>
    </xf>
    <xf numFmtId="2" fontId="4" fillId="19" borderId="45" xfId="0" applyNumberFormat="1" applyFont="1" applyFill="1" applyBorder="1" applyAlignment="1">
      <alignment wrapText="1"/>
    </xf>
    <xf numFmtId="0" fontId="4" fillId="19" borderId="46" xfId="0" applyFont="1" applyFill="1" applyBorder="1" applyAlignment="1">
      <alignment horizontal="left" wrapText="1"/>
    </xf>
    <xf numFmtId="0" fontId="3" fillId="2" borderId="12" xfId="0" applyFont="1" applyFill="1" applyBorder="1" applyAlignment="1">
      <alignment vertical="top" wrapText="1"/>
    </xf>
    <xf numFmtId="0" fontId="3" fillId="3" borderId="17" xfId="0" applyFont="1" applyFill="1" applyBorder="1" applyAlignment="1">
      <alignment horizontal="center" vertical="top" wrapText="1"/>
    </xf>
    <xf numFmtId="0" fontId="3" fillId="4" borderId="12" xfId="0" applyFont="1" applyFill="1" applyBorder="1" applyAlignment="1">
      <alignment vertical="top" wrapText="1"/>
    </xf>
    <xf numFmtId="0" fontId="3" fillId="4" borderId="17" xfId="0" applyFont="1" applyFill="1" applyBorder="1" applyAlignment="1">
      <alignment horizontal="left" vertical="top" wrapText="1"/>
    </xf>
    <xf numFmtId="0" fontId="3" fillId="5" borderId="12" xfId="0" applyFont="1" applyFill="1" applyBorder="1" applyAlignment="1">
      <alignment horizontal="left" vertical="top" wrapText="1"/>
    </xf>
    <xf numFmtId="4" fontId="3" fillId="7" borderId="17" xfId="0" applyNumberFormat="1" applyFont="1" applyFill="1" applyBorder="1" applyAlignment="1">
      <alignment horizontal="left" vertical="top" wrapText="1"/>
    </xf>
    <xf numFmtId="0" fontId="4" fillId="0" borderId="12" xfId="0" applyFont="1" applyBorder="1" applyAlignment="1">
      <alignment horizontal="left" vertical="top" wrapText="1"/>
    </xf>
    <xf numFmtId="4" fontId="4" fillId="0" borderId="17" xfId="0" applyNumberFormat="1" applyFont="1" applyBorder="1" applyAlignment="1">
      <alignment horizontal="left" vertical="top" wrapText="1"/>
    </xf>
    <xf numFmtId="0" fontId="4" fillId="0" borderId="12" xfId="0" applyFont="1" applyFill="1" applyBorder="1" applyAlignment="1">
      <alignment horizontal="left" vertical="top" wrapText="1"/>
    </xf>
    <xf numFmtId="4" fontId="4" fillId="0" borderId="17" xfId="0" applyNumberFormat="1" applyFont="1" applyFill="1" applyBorder="1" applyAlignment="1">
      <alignment horizontal="left" vertical="top" wrapText="1"/>
    </xf>
    <xf numFmtId="0" fontId="4" fillId="8" borderId="12" xfId="0" applyFont="1" applyFill="1" applyBorder="1" applyAlignment="1">
      <alignment horizontal="left" vertical="top" wrapText="1"/>
    </xf>
    <xf numFmtId="4" fontId="4" fillId="13" borderId="17" xfId="0" applyNumberFormat="1" applyFont="1" applyFill="1" applyBorder="1" applyAlignment="1">
      <alignment horizontal="left" vertical="top" wrapText="1"/>
    </xf>
    <xf numFmtId="0" fontId="4" fillId="14" borderId="12" xfId="0" applyFont="1" applyFill="1" applyBorder="1" applyAlignment="1">
      <alignment horizontal="left" vertical="top" wrapText="1"/>
    </xf>
    <xf numFmtId="4" fontId="4" fillId="14" borderId="17" xfId="0" applyNumberFormat="1" applyFont="1" applyFill="1" applyBorder="1" applyAlignment="1">
      <alignment horizontal="left" vertical="top" wrapText="1"/>
    </xf>
    <xf numFmtId="2" fontId="3" fillId="5" borderId="12" xfId="0" applyNumberFormat="1" applyFont="1" applyFill="1" applyBorder="1" applyAlignment="1">
      <alignment horizontal="left" vertical="top" wrapText="1"/>
    </xf>
    <xf numFmtId="2" fontId="4" fillId="0" borderId="12" xfId="0" applyNumberFormat="1" applyFont="1" applyBorder="1" applyAlignment="1">
      <alignment horizontal="left" vertical="top" wrapText="1"/>
    </xf>
    <xf numFmtId="2" fontId="4" fillId="8" borderId="12" xfId="0" applyNumberFormat="1" applyFont="1" applyFill="1" applyBorder="1" applyAlignment="1">
      <alignment horizontal="left" vertical="top" wrapText="1"/>
    </xf>
    <xf numFmtId="2" fontId="4" fillId="14" borderId="12" xfId="0" applyNumberFormat="1" applyFont="1" applyFill="1" applyBorder="1" applyAlignment="1">
      <alignment horizontal="left" vertical="top" wrapText="1"/>
    </xf>
    <xf numFmtId="2" fontId="4" fillId="0" borderId="12" xfId="0" applyNumberFormat="1" applyFont="1" applyFill="1" applyBorder="1" applyAlignment="1">
      <alignment horizontal="left" vertical="top" wrapText="1"/>
    </xf>
    <xf numFmtId="0" fontId="3" fillId="5" borderId="12" xfId="0" applyFont="1" applyFill="1" applyBorder="1" applyAlignment="1">
      <alignment horizontal="left" vertical="center" wrapText="1"/>
    </xf>
    <xf numFmtId="4" fontId="3" fillId="7" borderId="17" xfId="0" applyNumberFormat="1" applyFont="1" applyFill="1" applyBorder="1" applyAlignment="1">
      <alignment horizontal="left" vertical="center" wrapText="1"/>
    </xf>
    <xf numFmtId="0" fontId="4" fillId="0" borderId="12" xfId="0" applyFont="1" applyFill="1" applyBorder="1" applyAlignment="1">
      <alignment horizontal="left" vertical="center" wrapText="1"/>
    </xf>
    <xf numFmtId="4" fontId="4" fillId="0" borderId="17" xfId="0" applyNumberFormat="1" applyFont="1" applyBorder="1" applyAlignment="1">
      <alignment horizontal="left" vertical="center" wrapText="1"/>
    </xf>
    <xf numFmtId="0" fontId="4" fillId="0" borderId="12" xfId="0" applyFont="1" applyBorder="1" applyAlignment="1">
      <alignment vertical="center"/>
    </xf>
    <xf numFmtId="0" fontId="4" fillId="0" borderId="12" xfId="0" applyFont="1" applyBorder="1" applyAlignment="1">
      <alignment horizontal="left" vertical="center" wrapText="1"/>
    </xf>
    <xf numFmtId="0" fontId="4" fillId="0" borderId="12" xfId="0" applyFont="1" applyBorder="1" applyAlignment="1">
      <alignment vertical="top"/>
    </xf>
    <xf numFmtId="2" fontId="4" fillId="13" borderId="12" xfId="0" applyNumberFormat="1" applyFont="1" applyFill="1" applyBorder="1" applyAlignment="1">
      <alignment horizontal="right" vertical="top" wrapText="1"/>
    </xf>
    <xf numFmtId="2" fontId="4" fillId="16" borderId="12" xfId="0" applyNumberFormat="1" applyFont="1" applyFill="1" applyBorder="1" applyAlignment="1">
      <alignment horizontal="right" vertical="top" wrapText="1"/>
    </xf>
    <xf numFmtId="4" fontId="4" fillId="16" borderId="17" xfId="0" applyNumberFormat="1" applyFont="1" applyFill="1" applyBorder="1" applyAlignment="1">
      <alignment horizontal="left" vertical="top" wrapText="1"/>
    </xf>
    <xf numFmtId="2" fontId="0" fillId="0" borderId="12" xfId="0" applyNumberFormat="1" applyFont="1" applyBorder="1"/>
    <xf numFmtId="0" fontId="0" fillId="0" borderId="17" xfId="0" applyFont="1" applyBorder="1"/>
    <xf numFmtId="1" fontId="3" fillId="5" borderId="12" xfId="0" applyNumberFormat="1" applyFont="1" applyFill="1" applyBorder="1" applyAlignment="1">
      <alignment horizontal="left" vertical="top" wrapText="1"/>
    </xf>
    <xf numFmtId="4" fontId="4" fillId="15" borderId="17" xfId="0" applyNumberFormat="1" applyFont="1" applyFill="1" applyBorder="1" applyAlignment="1">
      <alignment horizontal="left" vertical="top" wrapText="1"/>
    </xf>
    <xf numFmtId="0" fontId="3" fillId="12" borderId="12" xfId="0" applyFont="1" applyFill="1" applyBorder="1" applyAlignment="1">
      <alignment horizontal="center" vertical="top" wrapText="1"/>
    </xf>
    <xf numFmtId="0" fontId="3" fillId="12" borderId="17" xfId="0" applyFont="1" applyFill="1" applyBorder="1" applyAlignment="1">
      <alignment horizontal="left" vertical="top" wrapText="1"/>
    </xf>
    <xf numFmtId="0" fontId="4" fillId="0" borderId="12" xfId="0" applyFont="1" applyBorder="1"/>
    <xf numFmtId="0" fontId="4" fillId="0" borderId="17" xfId="0" applyFont="1" applyBorder="1" applyAlignment="1">
      <alignment horizontal="left"/>
    </xf>
    <xf numFmtId="0" fontId="4" fillId="16" borderId="12" xfId="0" applyFont="1" applyFill="1" applyBorder="1"/>
    <xf numFmtId="0" fontId="4" fillId="16" borderId="17" xfId="0" applyFont="1" applyFill="1" applyBorder="1" applyAlignment="1">
      <alignment horizontal="left"/>
    </xf>
    <xf numFmtId="0" fontId="4" fillId="0" borderId="17" xfId="0" applyFont="1" applyBorder="1" applyAlignment="1">
      <alignment horizontal="left" vertical="center"/>
    </xf>
    <xf numFmtId="164" fontId="27" fillId="0" borderId="17" xfId="0" applyNumberFormat="1" applyFont="1" applyBorder="1" applyAlignment="1">
      <alignment horizontal="left" vertical="center"/>
    </xf>
    <xf numFmtId="0" fontId="4" fillId="0" borderId="18" xfId="0" applyFont="1" applyBorder="1"/>
    <xf numFmtId="0" fontId="27" fillId="0" borderId="20" xfId="0" applyFont="1" applyBorder="1" applyAlignment="1">
      <alignment horizontal="left" vertical="center"/>
    </xf>
    <xf numFmtId="2" fontId="27" fillId="0" borderId="20" xfId="0" applyNumberFormat="1" applyFont="1" applyBorder="1" applyAlignment="1">
      <alignment horizontal="left" vertical="center"/>
    </xf>
    <xf numFmtId="4" fontId="27" fillId="0" borderId="20" xfId="0" applyNumberFormat="1" applyFont="1" applyBorder="1" applyAlignment="1">
      <alignment horizontal="center" vertical="center"/>
    </xf>
    <xf numFmtId="164" fontId="27" fillId="0" borderId="20" xfId="0" applyNumberFormat="1" applyFont="1" applyBorder="1" applyAlignment="1">
      <alignment horizontal="left" vertical="center"/>
    </xf>
    <xf numFmtId="164" fontId="27" fillId="0" borderId="21" xfId="0" applyNumberFormat="1" applyFont="1" applyBorder="1" applyAlignment="1">
      <alignment horizontal="left" vertical="center"/>
    </xf>
  </cellXfs>
  <cellStyles count="8">
    <cellStyle name="Hiperlink" xfId="5" builtinId="8"/>
    <cellStyle name="Moeda" xfId="3" builtinId="4"/>
    <cellStyle name="Normal" xfId="0" builtinId="0"/>
    <cellStyle name="Normal 2" xfId="4"/>
    <cellStyle name="Porcentagem" xfId="2" builtinId="5"/>
    <cellStyle name="Porcentagem 2" xfId="7"/>
    <cellStyle name="Vírgula" xfId="1" builtinId="3"/>
    <cellStyle name="Vírgula 2" xfId="6"/>
  </cellStyles>
  <dxfs count="0"/>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0</xdr:colOff>
          <xdr:row>905</xdr:row>
          <xdr:rowOff>7620</xdr:rowOff>
        </xdr:from>
        <xdr:to>
          <xdr:col>10</xdr:col>
          <xdr:colOff>0</xdr:colOff>
          <xdr:row>906</xdr:row>
          <xdr:rowOff>114300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976</xdr:row>
          <xdr:rowOff>7620</xdr:rowOff>
        </xdr:from>
        <xdr:to>
          <xdr:col>10</xdr:col>
          <xdr:colOff>0</xdr:colOff>
          <xdr:row>977</xdr:row>
          <xdr:rowOff>114300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426720</xdr:colOff>
          <xdr:row>72</xdr:row>
          <xdr:rowOff>175260</xdr:rowOff>
        </xdr:from>
        <xdr:to>
          <xdr:col>7</xdr:col>
          <xdr:colOff>160020</xdr:colOff>
          <xdr:row>75</xdr:row>
          <xdr:rowOff>175260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99060</xdr:colOff>
          <xdr:row>36</xdr:row>
          <xdr:rowOff>106680</xdr:rowOff>
        </xdr:from>
        <xdr:to>
          <xdr:col>7</xdr:col>
          <xdr:colOff>525780</xdr:colOff>
          <xdr:row>39</xdr:row>
          <xdr:rowOff>106680</xdr:rowOff>
        </xdr:to>
        <xdr:sp macro="" textlink="">
          <xdr:nvSpPr>
            <xdr:cNvPr id="4098" name="Object 2" hidden="1">
              <a:extLst>
                <a:ext uri="{63B3BB69-23CF-44E3-9099-C40C66FF867C}">
                  <a14:compatExt spid="_x0000_s4098"/>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0</xdr:colOff>
      <xdr:row>119</xdr:row>
      <xdr:rowOff>108585</xdr:rowOff>
    </xdr:from>
    <xdr:to>
      <xdr:col>4</xdr:col>
      <xdr:colOff>571586</xdr:colOff>
      <xdr:row>123</xdr:row>
      <xdr:rowOff>68420</xdr:rowOff>
    </xdr:to>
    <xdr:sp macro="" textlink="">
      <xdr:nvSpPr>
        <xdr:cNvPr id="4" name="CaixaDeTexto 3">
          <a:extLst>
            <a:ext uri="{FF2B5EF4-FFF2-40B4-BE49-F238E27FC236}">
              <a16:creationId xmlns:a16="http://schemas.microsoft.com/office/drawing/2014/main" id="{00000000-0008-0000-0100-000004000000}"/>
            </a:ext>
          </a:extLst>
        </xdr:cNvPr>
        <xdr:cNvSpPr txBox="1"/>
      </xdr:nvSpPr>
      <xdr:spPr>
        <a:xfrm>
          <a:off x="609600" y="24559260"/>
          <a:ext cx="2505161" cy="7218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100">
              <a:solidFill>
                <a:schemeClr val="dk1"/>
              </a:solidFill>
              <a:effectLst/>
              <a:latin typeface="+mn-lt"/>
              <a:ea typeface="+mn-ea"/>
              <a:cs typeface="+mn-cs"/>
            </a:rPr>
            <a:t>_________________________________</a:t>
          </a:r>
        </a:p>
        <a:p>
          <a:pPr algn="ctr"/>
          <a:r>
            <a:rPr lang="pt-BR" sz="1100">
              <a:solidFill>
                <a:schemeClr val="dk1"/>
              </a:solidFill>
              <a:effectLst/>
              <a:latin typeface="+mn-lt"/>
              <a:ea typeface="+mn-ea"/>
              <a:cs typeface="+mn-cs"/>
            </a:rPr>
            <a:t>Eng. Civil Jacson Jeremias</a:t>
          </a:r>
          <a:endParaRPr lang="en-US" sz="1100">
            <a:solidFill>
              <a:schemeClr val="dk1"/>
            </a:solidFill>
            <a:effectLst/>
            <a:latin typeface="+mn-lt"/>
            <a:ea typeface="+mn-ea"/>
            <a:cs typeface="+mn-cs"/>
          </a:endParaRPr>
        </a:p>
        <a:p>
          <a:pPr algn="ctr"/>
          <a:r>
            <a:rPr lang="pt-BR" sz="1100">
              <a:solidFill>
                <a:schemeClr val="dk1"/>
              </a:solidFill>
              <a:effectLst/>
              <a:latin typeface="+mn-lt"/>
              <a:ea typeface="+mn-ea"/>
              <a:cs typeface="+mn-cs"/>
            </a:rPr>
            <a:t>CREA/SC 125.007-9</a:t>
          </a:r>
          <a:endParaRPr lang="en-US" sz="1100">
            <a:solidFill>
              <a:schemeClr val="dk1"/>
            </a:solidFill>
            <a:effectLst/>
            <a:latin typeface="+mn-lt"/>
            <a:ea typeface="+mn-ea"/>
            <a:cs typeface="+mn-cs"/>
          </a:endParaRPr>
        </a:p>
        <a:p>
          <a:endParaRPr lang="en-US" sz="1100"/>
        </a:p>
      </xdr:txBody>
    </xdr:sp>
    <xdr:clientData/>
  </xdr:twoCellAnchor>
  <xdr:twoCellAnchor>
    <xdr:from>
      <xdr:col>4</xdr:col>
      <xdr:colOff>550545</xdr:colOff>
      <xdr:row>119</xdr:row>
      <xdr:rowOff>102870</xdr:rowOff>
    </xdr:from>
    <xdr:to>
      <xdr:col>9</xdr:col>
      <xdr:colOff>66675</xdr:colOff>
      <xdr:row>123</xdr:row>
      <xdr:rowOff>97260</xdr:rowOff>
    </xdr:to>
    <xdr:sp macro="" textlink="">
      <xdr:nvSpPr>
        <xdr:cNvPr id="5" name="CaixaDeTexto 4">
          <a:extLst>
            <a:ext uri="{FF2B5EF4-FFF2-40B4-BE49-F238E27FC236}">
              <a16:creationId xmlns:a16="http://schemas.microsoft.com/office/drawing/2014/main" id="{00000000-0008-0000-0100-000005000000}"/>
            </a:ext>
          </a:extLst>
        </xdr:cNvPr>
        <xdr:cNvSpPr txBox="1"/>
      </xdr:nvSpPr>
      <xdr:spPr>
        <a:xfrm>
          <a:off x="3093720" y="24553545"/>
          <a:ext cx="2649855" cy="756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100">
              <a:solidFill>
                <a:schemeClr val="dk1"/>
              </a:solidFill>
              <a:effectLst/>
              <a:latin typeface="+mn-lt"/>
              <a:ea typeface="+mn-ea"/>
              <a:cs typeface="+mn-cs"/>
            </a:rPr>
            <a:t>_________________________________</a:t>
          </a:r>
        </a:p>
        <a:p>
          <a:pPr algn="ctr"/>
          <a:r>
            <a:rPr lang="pt-BR" sz="1100">
              <a:solidFill>
                <a:schemeClr val="dk1"/>
              </a:solidFill>
              <a:effectLst/>
              <a:latin typeface="+mn-lt"/>
              <a:ea typeface="+mn-ea"/>
              <a:cs typeface="+mn-cs"/>
            </a:rPr>
            <a:t>Eng. Civil Dilnei de Freitas Jacinto</a:t>
          </a:r>
          <a:endParaRPr lang="en-US" sz="1100">
            <a:solidFill>
              <a:schemeClr val="dk1"/>
            </a:solidFill>
            <a:effectLst/>
            <a:latin typeface="+mn-lt"/>
            <a:ea typeface="+mn-ea"/>
            <a:cs typeface="+mn-cs"/>
          </a:endParaRPr>
        </a:p>
        <a:p>
          <a:pPr algn="ctr"/>
          <a:r>
            <a:rPr lang="pt-BR" sz="1100">
              <a:solidFill>
                <a:schemeClr val="dk1"/>
              </a:solidFill>
              <a:effectLst/>
              <a:latin typeface="+mn-lt"/>
              <a:ea typeface="+mn-ea"/>
              <a:cs typeface="+mn-cs"/>
            </a:rPr>
            <a:t>CREA/SC 122.825-5</a:t>
          </a:r>
          <a:endParaRPr lang="en-US" sz="1100">
            <a:solidFill>
              <a:schemeClr val="dk1"/>
            </a:solidFill>
            <a:effectLst/>
            <a:latin typeface="+mn-lt"/>
            <a:ea typeface="+mn-ea"/>
            <a:cs typeface="+mn-cs"/>
          </a:endParaRPr>
        </a:p>
        <a:p>
          <a:endParaRPr lang="en-US" sz="1100"/>
        </a:p>
      </xdr:txBody>
    </xdr:sp>
    <xdr:clientData/>
  </xdr:twoCellAnchor>
  <xdr:twoCellAnchor editAs="oneCell">
    <xdr:from>
      <xdr:col>0</xdr:col>
      <xdr:colOff>0</xdr:colOff>
      <xdr:row>0</xdr:row>
      <xdr:rowOff>0</xdr:rowOff>
    </xdr:from>
    <xdr:to>
      <xdr:col>0</xdr:col>
      <xdr:colOff>529590</xdr:colOff>
      <xdr:row>2</xdr:row>
      <xdr:rowOff>182880</xdr:rowOff>
    </xdr:to>
    <xdr:pic>
      <xdr:nvPicPr>
        <xdr:cNvPr id="6" name="Imagem 5">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29590" cy="640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99060</xdr:colOff>
          <xdr:row>115</xdr:row>
          <xdr:rowOff>45720</xdr:rowOff>
        </xdr:from>
        <xdr:to>
          <xdr:col>7</xdr:col>
          <xdr:colOff>525780</xdr:colOff>
          <xdr:row>118</xdr:row>
          <xdr:rowOff>45720</xdr:rowOff>
        </xdr:to>
        <xdr:sp macro="" textlink="">
          <xdr:nvSpPr>
            <xdr:cNvPr id="4099" name="Object 3" hidden="1">
              <a:extLst>
                <a:ext uri="{63B3BB69-23CF-44E3-9099-C40C66FF867C}">
                  <a14:compatExt spid="_x0000_s4099"/>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28575</xdr:colOff>
      <xdr:row>42</xdr:row>
      <xdr:rowOff>5715</xdr:rowOff>
    </xdr:from>
    <xdr:to>
      <xdr:col>4</xdr:col>
      <xdr:colOff>600161</xdr:colOff>
      <xdr:row>45</xdr:row>
      <xdr:rowOff>156050</xdr:rowOff>
    </xdr:to>
    <xdr:sp macro="" textlink="">
      <xdr:nvSpPr>
        <xdr:cNvPr id="8" name="CaixaDeTexto 7">
          <a:extLst>
            <a:ext uri="{FF2B5EF4-FFF2-40B4-BE49-F238E27FC236}">
              <a16:creationId xmlns:a16="http://schemas.microsoft.com/office/drawing/2014/main" id="{00000000-0008-0000-0100-000008000000}"/>
            </a:ext>
          </a:extLst>
        </xdr:cNvPr>
        <xdr:cNvSpPr txBox="1"/>
      </xdr:nvSpPr>
      <xdr:spPr>
        <a:xfrm>
          <a:off x="638175" y="8625840"/>
          <a:ext cx="2505161" cy="9504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100">
              <a:solidFill>
                <a:schemeClr val="dk1"/>
              </a:solidFill>
              <a:effectLst/>
              <a:latin typeface="+mn-lt"/>
              <a:ea typeface="+mn-ea"/>
              <a:cs typeface="+mn-cs"/>
            </a:rPr>
            <a:t>_________________________________</a:t>
          </a:r>
        </a:p>
        <a:p>
          <a:pPr algn="ctr"/>
          <a:r>
            <a:rPr lang="pt-BR" sz="1100">
              <a:solidFill>
                <a:schemeClr val="dk1"/>
              </a:solidFill>
              <a:effectLst/>
              <a:latin typeface="+mn-lt"/>
              <a:ea typeface="+mn-ea"/>
              <a:cs typeface="+mn-cs"/>
            </a:rPr>
            <a:t>Eng. Civil Jacson Jeremias</a:t>
          </a:r>
          <a:endParaRPr lang="en-US" sz="1100">
            <a:solidFill>
              <a:schemeClr val="dk1"/>
            </a:solidFill>
            <a:effectLst/>
            <a:latin typeface="+mn-lt"/>
            <a:ea typeface="+mn-ea"/>
            <a:cs typeface="+mn-cs"/>
          </a:endParaRPr>
        </a:p>
        <a:p>
          <a:pPr algn="ctr"/>
          <a:r>
            <a:rPr lang="pt-BR" sz="1100">
              <a:solidFill>
                <a:schemeClr val="dk1"/>
              </a:solidFill>
              <a:effectLst/>
              <a:latin typeface="+mn-lt"/>
              <a:ea typeface="+mn-ea"/>
              <a:cs typeface="+mn-cs"/>
            </a:rPr>
            <a:t>CREA/SC 125.007-9</a:t>
          </a:r>
          <a:endParaRPr lang="en-US" sz="1100">
            <a:solidFill>
              <a:schemeClr val="dk1"/>
            </a:solidFill>
            <a:effectLst/>
            <a:latin typeface="+mn-lt"/>
            <a:ea typeface="+mn-ea"/>
            <a:cs typeface="+mn-cs"/>
          </a:endParaRPr>
        </a:p>
        <a:p>
          <a:endParaRPr lang="en-US" sz="1100"/>
        </a:p>
      </xdr:txBody>
    </xdr:sp>
    <xdr:clientData/>
  </xdr:twoCellAnchor>
  <xdr:twoCellAnchor>
    <xdr:from>
      <xdr:col>5</xdr:col>
      <xdr:colOff>64770</xdr:colOff>
      <xdr:row>42</xdr:row>
      <xdr:rowOff>0</xdr:rowOff>
    </xdr:from>
    <xdr:to>
      <xdr:col>9</xdr:col>
      <xdr:colOff>190500</xdr:colOff>
      <xdr:row>45</xdr:row>
      <xdr:rowOff>171450</xdr:rowOff>
    </xdr:to>
    <xdr:sp macro="" textlink="">
      <xdr:nvSpPr>
        <xdr:cNvPr id="9" name="CaixaDeTexto 8">
          <a:extLst>
            <a:ext uri="{FF2B5EF4-FFF2-40B4-BE49-F238E27FC236}">
              <a16:creationId xmlns:a16="http://schemas.microsoft.com/office/drawing/2014/main" id="{00000000-0008-0000-0100-000009000000}"/>
            </a:ext>
          </a:extLst>
        </xdr:cNvPr>
        <xdr:cNvSpPr txBox="1"/>
      </xdr:nvSpPr>
      <xdr:spPr>
        <a:xfrm>
          <a:off x="3217545" y="8620125"/>
          <a:ext cx="2649855" cy="971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100">
              <a:solidFill>
                <a:schemeClr val="dk1"/>
              </a:solidFill>
              <a:effectLst/>
              <a:latin typeface="+mn-lt"/>
              <a:ea typeface="+mn-ea"/>
              <a:cs typeface="+mn-cs"/>
            </a:rPr>
            <a:t>_________________________________</a:t>
          </a:r>
        </a:p>
        <a:p>
          <a:pPr algn="ctr"/>
          <a:r>
            <a:rPr lang="pt-BR" sz="1100">
              <a:solidFill>
                <a:schemeClr val="dk1"/>
              </a:solidFill>
              <a:effectLst/>
              <a:latin typeface="+mn-lt"/>
              <a:ea typeface="+mn-ea"/>
              <a:cs typeface="+mn-cs"/>
            </a:rPr>
            <a:t>Eng. Civil Dilnei de Freitas Jacinto</a:t>
          </a:r>
          <a:endParaRPr lang="en-US" sz="1100">
            <a:solidFill>
              <a:schemeClr val="dk1"/>
            </a:solidFill>
            <a:effectLst/>
            <a:latin typeface="+mn-lt"/>
            <a:ea typeface="+mn-ea"/>
            <a:cs typeface="+mn-cs"/>
          </a:endParaRPr>
        </a:p>
        <a:p>
          <a:pPr algn="ctr"/>
          <a:r>
            <a:rPr lang="pt-BR" sz="1100">
              <a:solidFill>
                <a:schemeClr val="dk1"/>
              </a:solidFill>
              <a:effectLst/>
              <a:latin typeface="+mn-lt"/>
              <a:ea typeface="+mn-ea"/>
              <a:cs typeface="+mn-cs"/>
            </a:rPr>
            <a:t>CREA/SC 122.825-5</a:t>
          </a:r>
          <a:endParaRPr lang="en-US" sz="1100">
            <a:solidFill>
              <a:schemeClr val="dk1"/>
            </a:solidFill>
            <a:effectLst/>
            <a:latin typeface="+mn-lt"/>
            <a:ea typeface="+mn-ea"/>
            <a:cs typeface="+mn-cs"/>
          </a:endParaRPr>
        </a:p>
        <a:p>
          <a:endParaRPr lang="en-US" sz="1100"/>
        </a:p>
      </xdr:txBody>
    </xdr:sp>
    <xdr:clientData/>
  </xdr:twoCellAnchor>
  <xdr:twoCellAnchor>
    <xdr:from>
      <xdr:col>0</xdr:col>
      <xdr:colOff>352425</xdr:colOff>
      <xdr:row>78</xdr:row>
      <xdr:rowOff>186690</xdr:rowOff>
    </xdr:from>
    <xdr:to>
      <xdr:col>4</xdr:col>
      <xdr:colOff>314411</xdr:colOff>
      <xdr:row>82</xdr:row>
      <xdr:rowOff>146525</xdr:rowOff>
    </xdr:to>
    <xdr:sp macro="" textlink="">
      <xdr:nvSpPr>
        <xdr:cNvPr id="10" name="CaixaDeTexto 9">
          <a:extLst>
            <a:ext uri="{FF2B5EF4-FFF2-40B4-BE49-F238E27FC236}">
              <a16:creationId xmlns:a16="http://schemas.microsoft.com/office/drawing/2014/main" id="{00000000-0008-0000-0100-00000A000000}"/>
            </a:ext>
          </a:extLst>
        </xdr:cNvPr>
        <xdr:cNvSpPr txBox="1"/>
      </xdr:nvSpPr>
      <xdr:spPr>
        <a:xfrm>
          <a:off x="352425" y="16255365"/>
          <a:ext cx="2505161" cy="7218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100">
              <a:solidFill>
                <a:schemeClr val="dk1"/>
              </a:solidFill>
              <a:effectLst/>
              <a:latin typeface="+mn-lt"/>
              <a:ea typeface="+mn-ea"/>
              <a:cs typeface="+mn-cs"/>
            </a:rPr>
            <a:t>_________________________________</a:t>
          </a:r>
        </a:p>
        <a:p>
          <a:pPr algn="ctr"/>
          <a:r>
            <a:rPr lang="pt-BR" sz="1100">
              <a:solidFill>
                <a:schemeClr val="dk1"/>
              </a:solidFill>
              <a:effectLst/>
              <a:latin typeface="+mn-lt"/>
              <a:ea typeface="+mn-ea"/>
              <a:cs typeface="+mn-cs"/>
            </a:rPr>
            <a:t>Eng. Civil Jacson Jeremias</a:t>
          </a:r>
          <a:endParaRPr lang="en-US" sz="1100">
            <a:solidFill>
              <a:schemeClr val="dk1"/>
            </a:solidFill>
            <a:effectLst/>
            <a:latin typeface="+mn-lt"/>
            <a:ea typeface="+mn-ea"/>
            <a:cs typeface="+mn-cs"/>
          </a:endParaRPr>
        </a:p>
        <a:p>
          <a:pPr algn="ctr"/>
          <a:r>
            <a:rPr lang="pt-BR" sz="1100">
              <a:solidFill>
                <a:schemeClr val="dk1"/>
              </a:solidFill>
              <a:effectLst/>
              <a:latin typeface="+mn-lt"/>
              <a:ea typeface="+mn-ea"/>
              <a:cs typeface="+mn-cs"/>
            </a:rPr>
            <a:t>CREA/SC 125.007-9</a:t>
          </a:r>
          <a:endParaRPr lang="en-US" sz="1100">
            <a:solidFill>
              <a:schemeClr val="dk1"/>
            </a:solidFill>
            <a:effectLst/>
            <a:latin typeface="+mn-lt"/>
            <a:ea typeface="+mn-ea"/>
            <a:cs typeface="+mn-cs"/>
          </a:endParaRPr>
        </a:p>
        <a:p>
          <a:endParaRPr lang="en-US" sz="1100"/>
        </a:p>
      </xdr:txBody>
    </xdr:sp>
    <xdr:clientData/>
  </xdr:twoCellAnchor>
  <xdr:twoCellAnchor>
    <xdr:from>
      <xdr:col>4</xdr:col>
      <xdr:colOff>550545</xdr:colOff>
      <xdr:row>79</xdr:row>
      <xdr:rowOff>0</xdr:rowOff>
    </xdr:from>
    <xdr:to>
      <xdr:col>9</xdr:col>
      <xdr:colOff>66675</xdr:colOff>
      <xdr:row>82</xdr:row>
      <xdr:rowOff>171450</xdr:rowOff>
    </xdr:to>
    <xdr:sp macro="" textlink="">
      <xdr:nvSpPr>
        <xdr:cNvPr id="11" name="CaixaDeTexto 10">
          <a:extLst>
            <a:ext uri="{FF2B5EF4-FFF2-40B4-BE49-F238E27FC236}">
              <a16:creationId xmlns:a16="http://schemas.microsoft.com/office/drawing/2014/main" id="{00000000-0008-0000-0100-00000B000000}"/>
            </a:ext>
          </a:extLst>
        </xdr:cNvPr>
        <xdr:cNvSpPr txBox="1"/>
      </xdr:nvSpPr>
      <xdr:spPr>
        <a:xfrm>
          <a:off x="3093720" y="16259175"/>
          <a:ext cx="2649855" cy="742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100">
              <a:solidFill>
                <a:schemeClr val="dk1"/>
              </a:solidFill>
              <a:effectLst/>
              <a:latin typeface="+mn-lt"/>
              <a:ea typeface="+mn-ea"/>
              <a:cs typeface="+mn-cs"/>
            </a:rPr>
            <a:t>_________________________________</a:t>
          </a:r>
        </a:p>
        <a:p>
          <a:pPr algn="ctr"/>
          <a:r>
            <a:rPr lang="pt-BR" sz="1100">
              <a:solidFill>
                <a:schemeClr val="dk1"/>
              </a:solidFill>
              <a:effectLst/>
              <a:latin typeface="+mn-lt"/>
              <a:ea typeface="+mn-ea"/>
              <a:cs typeface="+mn-cs"/>
            </a:rPr>
            <a:t>Eng. Civil Dilnei de Freitas Jacinto</a:t>
          </a:r>
          <a:endParaRPr lang="en-US" sz="1100">
            <a:solidFill>
              <a:schemeClr val="dk1"/>
            </a:solidFill>
            <a:effectLst/>
            <a:latin typeface="+mn-lt"/>
            <a:ea typeface="+mn-ea"/>
            <a:cs typeface="+mn-cs"/>
          </a:endParaRPr>
        </a:p>
        <a:p>
          <a:pPr algn="ctr"/>
          <a:r>
            <a:rPr lang="pt-BR" sz="1100">
              <a:solidFill>
                <a:schemeClr val="dk1"/>
              </a:solidFill>
              <a:effectLst/>
              <a:latin typeface="+mn-lt"/>
              <a:ea typeface="+mn-ea"/>
              <a:cs typeface="+mn-cs"/>
            </a:rPr>
            <a:t>CREA/SC 122.825-5</a:t>
          </a:r>
          <a:endParaRPr lang="en-US" sz="1100">
            <a:solidFill>
              <a:schemeClr val="dk1"/>
            </a:solidFill>
            <a:effectLst/>
            <a:latin typeface="+mn-lt"/>
            <a:ea typeface="+mn-ea"/>
            <a:cs typeface="+mn-cs"/>
          </a:endParaRPr>
        </a:p>
        <a:p>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12</xdr:row>
      <xdr:rowOff>66675</xdr:rowOff>
    </xdr:from>
    <xdr:to>
      <xdr:col>3</xdr:col>
      <xdr:colOff>612971</xdr:colOff>
      <xdr:row>19</xdr:row>
      <xdr:rowOff>34128</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2352675"/>
          <a:ext cx="3508571" cy="1300953"/>
        </a:xfrm>
        <a:prstGeom prst="rect">
          <a:avLst/>
        </a:prstGeom>
      </xdr:spPr>
    </xdr:pic>
    <xdr:clientData/>
  </xdr:twoCellAnchor>
  <xdr:twoCellAnchor editAs="oneCell">
    <xdr:from>
      <xdr:col>0</xdr:col>
      <xdr:colOff>66675</xdr:colOff>
      <xdr:row>8</xdr:row>
      <xdr:rowOff>38101</xdr:rowOff>
    </xdr:from>
    <xdr:to>
      <xdr:col>3</xdr:col>
      <xdr:colOff>609600</xdr:colOff>
      <xdr:row>11</xdr:row>
      <xdr:rowOff>42229</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66675" y="1562101"/>
          <a:ext cx="3438525" cy="575628"/>
        </a:xfrm>
        <a:prstGeom prst="rect">
          <a:avLst/>
        </a:prstGeom>
      </xdr:spPr>
    </xdr:pic>
    <xdr:clientData/>
  </xdr:twoCellAnchor>
  <xdr:twoCellAnchor>
    <xdr:from>
      <xdr:col>0</xdr:col>
      <xdr:colOff>0</xdr:colOff>
      <xdr:row>22</xdr:row>
      <xdr:rowOff>5715</xdr:rowOff>
    </xdr:from>
    <xdr:to>
      <xdr:col>2</xdr:col>
      <xdr:colOff>219161</xdr:colOff>
      <xdr:row>25</xdr:row>
      <xdr:rowOff>156050</xdr:rowOff>
    </xdr:to>
    <xdr:sp macro="" textlink="">
      <xdr:nvSpPr>
        <xdr:cNvPr id="4" name="CaixaDeTexto 3">
          <a:extLst>
            <a:ext uri="{FF2B5EF4-FFF2-40B4-BE49-F238E27FC236}">
              <a16:creationId xmlns:a16="http://schemas.microsoft.com/office/drawing/2014/main" id="{00000000-0008-0000-0200-000004000000}"/>
            </a:ext>
          </a:extLst>
        </xdr:cNvPr>
        <xdr:cNvSpPr txBox="1"/>
      </xdr:nvSpPr>
      <xdr:spPr>
        <a:xfrm>
          <a:off x="0" y="4196715"/>
          <a:ext cx="2505161" cy="7218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100">
              <a:solidFill>
                <a:schemeClr val="dk1"/>
              </a:solidFill>
              <a:effectLst/>
              <a:latin typeface="+mn-lt"/>
              <a:ea typeface="+mn-ea"/>
              <a:cs typeface="+mn-cs"/>
            </a:rPr>
            <a:t>_________________________________</a:t>
          </a:r>
        </a:p>
        <a:p>
          <a:pPr algn="ctr"/>
          <a:r>
            <a:rPr lang="pt-BR" sz="1100">
              <a:solidFill>
                <a:schemeClr val="dk1"/>
              </a:solidFill>
              <a:effectLst/>
              <a:latin typeface="+mn-lt"/>
              <a:ea typeface="+mn-ea"/>
              <a:cs typeface="+mn-cs"/>
            </a:rPr>
            <a:t>Eng. Civil Jacson Jeremias</a:t>
          </a:r>
          <a:endParaRPr lang="en-US" sz="1100">
            <a:solidFill>
              <a:schemeClr val="dk1"/>
            </a:solidFill>
            <a:effectLst/>
            <a:latin typeface="+mn-lt"/>
            <a:ea typeface="+mn-ea"/>
            <a:cs typeface="+mn-cs"/>
          </a:endParaRPr>
        </a:p>
        <a:p>
          <a:pPr algn="ctr"/>
          <a:r>
            <a:rPr lang="pt-BR" sz="1100">
              <a:solidFill>
                <a:schemeClr val="dk1"/>
              </a:solidFill>
              <a:effectLst/>
              <a:latin typeface="+mn-lt"/>
              <a:ea typeface="+mn-ea"/>
              <a:cs typeface="+mn-cs"/>
            </a:rPr>
            <a:t>CREA/SC 125.007-9</a:t>
          </a:r>
          <a:endParaRPr lang="en-US" sz="1100">
            <a:solidFill>
              <a:schemeClr val="dk1"/>
            </a:solidFill>
            <a:effectLst/>
            <a:latin typeface="+mn-lt"/>
            <a:ea typeface="+mn-ea"/>
            <a:cs typeface="+mn-cs"/>
          </a:endParaRPr>
        </a:p>
        <a:p>
          <a:endParaRPr lang="en-US" sz="1100"/>
        </a:p>
      </xdr:txBody>
    </xdr:sp>
    <xdr:clientData/>
  </xdr:twoCellAnchor>
  <xdr:twoCellAnchor>
    <xdr:from>
      <xdr:col>2</xdr:col>
      <xdr:colOff>198120</xdr:colOff>
      <xdr:row>22</xdr:row>
      <xdr:rowOff>0</xdr:rowOff>
    </xdr:from>
    <xdr:to>
      <xdr:col>6</xdr:col>
      <xdr:colOff>352425</xdr:colOff>
      <xdr:row>25</xdr:row>
      <xdr:rowOff>184890</xdr:rowOff>
    </xdr:to>
    <xdr:sp macro="" textlink="">
      <xdr:nvSpPr>
        <xdr:cNvPr id="5" name="CaixaDeTexto 4">
          <a:extLst>
            <a:ext uri="{FF2B5EF4-FFF2-40B4-BE49-F238E27FC236}">
              <a16:creationId xmlns:a16="http://schemas.microsoft.com/office/drawing/2014/main" id="{00000000-0008-0000-0200-000005000000}"/>
            </a:ext>
          </a:extLst>
        </xdr:cNvPr>
        <xdr:cNvSpPr txBox="1"/>
      </xdr:nvSpPr>
      <xdr:spPr>
        <a:xfrm>
          <a:off x="2484120" y="4191000"/>
          <a:ext cx="3430905" cy="756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100">
              <a:solidFill>
                <a:schemeClr val="dk1"/>
              </a:solidFill>
              <a:effectLst/>
              <a:latin typeface="+mn-lt"/>
              <a:ea typeface="+mn-ea"/>
              <a:cs typeface="+mn-cs"/>
            </a:rPr>
            <a:t>_________________________________</a:t>
          </a:r>
        </a:p>
        <a:p>
          <a:pPr algn="ctr"/>
          <a:r>
            <a:rPr lang="pt-BR" sz="1100">
              <a:solidFill>
                <a:schemeClr val="dk1"/>
              </a:solidFill>
              <a:effectLst/>
              <a:latin typeface="+mn-lt"/>
              <a:ea typeface="+mn-ea"/>
              <a:cs typeface="+mn-cs"/>
            </a:rPr>
            <a:t>Eng. Civil Dilnei de Freitas Jacinto</a:t>
          </a:r>
          <a:endParaRPr lang="en-US" sz="1100">
            <a:solidFill>
              <a:schemeClr val="dk1"/>
            </a:solidFill>
            <a:effectLst/>
            <a:latin typeface="+mn-lt"/>
            <a:ea typeface="+mn-ea"/>
            <a:cs typeface="+mn-cs"/>
          </a:endParaRPr>
        </a:p>
        <a:p>
          <a:pPr algn="ctr"/>
          <a:r>
            <a:rPr lang="pt-BR" sz="1100">
              <a:solidFill>
                <a:schemeClr val="dk1"/>
              </a:solidFill>
              <a:effectLst/>
              <a:latin typeface="+mn-lt"/>
              <a:ea typeface="+mn-ea"/>
              <a:cs typeface="+mn-cs"/>
            </a:rPr>
            <a:t>CREA/SC 122.825-5</a:t>
          </a:r>
          <a:endParaRPr lang="en-US" sz="1100">
            <a:solidFill>
              <a:schemeClr val="dk1"/>
            </a:solidFill>
            <a:effectLst/>
            <a:latin typeface="+mn-lt"/>
            <a:ea typeface="+mn-ea"/>
            <a:cs typeface="+mn-cs"/>
          </a:endParaRPr>
        </a:p>
        <a:p>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20+%20Plan\Urubici\Or&#231;amento\CABR.OR&#199;AMENTO.REV.03%20-%20Retifica&#231;&#227;o%20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rco/OneDrive/&#193;rea%20de%20Trabalho/SUL%20PROJETOS/TRABALHOS/346.OR&#199;_EEB%20Celso%20Rilla_E+%20Plan/BDI%20-%20AC&#211;RD&#195;O%20N&#186;%202622.2013%20TCU%20-%20IN%20SIE%20-%202-2020%20-%20Ira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ária"/>
      <sheetName val="Cronograma Físico Finaceiro"/>
      <sheetName val="Det. Comp."/>
      <sheetName val="Cotações"/>
    </sheetNames>
    <sheetDataSet>
      <sheetData sheetId="0">
        <row r="566">
          <cell r="G566">
            <v>26.493604049999998</v>
          </cell>
        </row>
        <row r="650">
          <cell r="G650">
            <v>17.785</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COM DESONERAÇÃO"/>
      <sheetName val="BDI SEM DESONERAÇÃO"/>
      <sheetName val="DESP. FINANCEIRAS"/>
      <sheetName val="Plan1"/>
      <sheetName val="Planilha1"/>
    </sheetNames>
    <sheetDataSet>
      <sheetData sheetId="0"/>
      <sheetData sheetId="1"/>
      <sheetData sheetId="2">
        <row r="7">
          <cell r="F7">
            <v>1.0921938707325163E-2</v>
          </cell>
        </row>
      </sheetData>
      <sheetData sheetId="3"/>
      <sheetData sheetId="4"/>
    </sheetDataSet>
  </externalBook>
</externalLink>
</file>

<file path=xl/persons/person.xml><?xml version="1.0" encoding="utf-8"?>
<personList xmlns="http://schemas.microsoft.com/office/spreadsheetml/2018/threadedcomments" xmlns:x="http://schemas.openxmlformats.org/spreadsheetml/2006/main">
  <person displayName="jacson Jeremias" id="{E94479D1-80E5-4002-9A22-116011F4557D}" userId="47587ecd299ede0a" providerId="Windows Live"/>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image" Target="../media/image3.emf"/><Relationship Id="rId3" Type="http://schemas.openxmlformats.org/officeDocument/2006/relationships/drawing" Target="../drawings/drawing2.xml"/><Relationship Id="rId7" Type="http://schemas.openxmlformats.org/officeDocument/2006/relationships/oleObject" Target="../embeddings/oleObject4.bin"/><Relationship Id="rId2" Type="http://schemas.openxmlformats.org/officeDocument/2006/relationships/printerSettings" Target="../printerSettings/printerSettings3.bin"/><Relationship Id="rId1" Type="http://schemas.openxmlformats.org/officeDocument/2006/relationships/hyperlink" Target="https://leismunicipais.com.br/a1/sc/b/blumenau/lei-complementar/2007/64/632/lei-complementar-n-632-2007-dispoe-sobre-o-codigo-tributario-do-municipio-de-blumenau?q=632" TargetMode="External"/><Relationship Id="rId6" Type="http://schemas.openxmlformats.org/officeDocument/2006/relationships/image" Target="../media/image2.emf"/><Relationship Id="rId5" Type="http://schemas.openxmlformats.org/officeDocument/2006/relationships/oleObject" Target="../embeddings/oleObject3.bin"/><Relationship Id="rId4" Type="http://schemas.openxmlformats.org/officeDocument/2006/relationships/vmlDrawing" Target="../drawings/vmlDrawing2.vml"/><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4:W1012"/>
  <sheetViews>
    <sheetView tabSelected="1" showOutlineSymbols="0" showWhiteSpace="0" topLeftCell="A13" zoomScaleNormal="100" workbookViewId="0">
      <selection activeCell="W27" sqref="W27"/>
    </sheetView>
  </sheetViews>
  <sheetFormatPr defaultColWidth="9" defaultRowHeight="10.199999999999999" x14ac:dyDescent="0.2"/>
  <cols>
    <col min="1" max="1" width="7.3984375" style="151" customWidth="1"/>
    <col min="2" max="2" width="8.19921875" style="1" customWidth="1"/>
    <col min="3" max="3" width="49.59765625" style="1" customWidth="1"/>
    <col min="4" max="4" width="5" style="1" bestFit="1" customWidth="1"/>
    <col min="5" max="5" width="10" style="166" bestFit="1" customWidth="1"/>
    <col min="6" max="6" width="10" style="349" bestFit="1" customWidth="1"/>
    <col min="7" max="10" width="10" style="1" bestFit="1" customWidth="1"/>
    <col min="11" max="11" width="10" style="2" bestFit="1" customWidth="1"/>
    <col min="12" max="12" width="2.5" style="151" customWidth="1"/>
    <col min="13" max="13" width="2.8984375" style="151" customWidth="1"/>
    <col min="14" max="14" width="16.3984375" style="257" hidden="1" customWidth="1"/>
    <col min="15" max="15" width="9.5" style="151" hidden="1" customWidth="1"/>
    <col min="16" max="16" width="11.59765625" style="151" hidden="1" customWidth="1"/>
    <col min="17" max="18" width="0" style="151" hidden="1" customWidth="1"/>
    <col min="19" max="19" width="7.09765625" style="155" hidden="1" customWidth="1"/>
    <col min="20" max="20" width="3.3984375" style="151" hidden="1" customWidth="1"/>
    <col min="21" max="21" width="21.5" style="197" hidden="1" customWidth="1"/>
    <col min="22" max="16384" width="9" style="151"/>
  </cols>
  <sheetData>
    <row r="4" spans="2:11" ht="13.2" x14ac:dyDescent="0.25">
      <c r="B4" s="384"/>
      <c r="C4" s="385"/>
      <c r="D4" s="386"/>
      <c r="E4" s="387" t="s">
        <v>1906</v>
      </c>
      <c r="F4" s="388"/>
      <c r="G4" s="388"/>
      <c r="H4" s="388"/>
      <c r="I4" s="151"/>
      <c r="J4" s="151"/>
      <c r="K4" s="389"/>
    </row>
    <row r="5" spans="2:11" ht="13.2" x14ac:dyDescent="0.25">
      <c r="B5" s="384"/>
      <c r="C5" s="385"/>
      <c r="D5" s="386"/>
      <c r="E5" s="390"/>
      <c r="F5" s="388"/>
      <c r="G5" s="388"/>
      <c r="H5" s="388"/>
      <c r="I5" s="151"/>
      <c r="J5" s="151"/>
      <c r="K5" s="389"/>
    </row>
    <row r="6" spans="2:11" ht="13.2" x14ac:dyDescent="0.25">
      <c r="B6" s="391" t="s">
        <v>1907</v>
      </c>
      <c r="C6" s="385"/>
      <c r="D6" s="386"/>
      <c r="E6" s="390"/>
      <c r="F6" s="388"/>
      <c r="G6" s="388"/>
      <c r="H6" s="388"/>
      <c r="I6" s="151"/>
      <c r="J6" s="151"/>
      <c r="K6" s="389"/>
    </row>
    <row r="7" spans="2:11" ht="13.2" x14ac:dyDescent="0.25">
      <c r="B7" s="392"/>
      <c r="C7" s="393" t="s">
        <v>1908</v>
      </c>
      <c r="D7" s="386"/>
      <c r="E7" s="390"/>
      <c r="F7" s="388"/>
      <c r="G7" s="388"/>
      <c r="H7" s="388"/>
      <c r="I7" s="151"/>
      <c r="J7" s="151"/>
      <c r="K7" s="389"/>
    </row>
    <row r="8" spans="2:11" ht="13.2" x14ac:dyDescent="0.25">
      <c r="B8" s="392"/>
      <c r="C8" s="393" t="s">
        <v>1909</v>
      </c>
      <c r="D8" s="386"/>
      <c r="E8" s="390"/>
      <c r="F8" s="388"/>
      <c r="G8" s="388"/>
      <c r="H8" s="388"/>
      <c r="I8" s="151"/>
      <c r="J8" s="151"/>
      <c r="K8" s="389"/>
    </row>
    <row r="9" spans="2:11" ht="13.2" x14ac:dyDescent="0.25">
      <c r="B9" s="392"/>
      <c r="C9" s="393" t="s">
        <v>1910</v>
      </c>
      <c r="D9" s="386"/>
      <c r="E9" s="390"/>
      <c r="F9" s="388"/>
      <c r="G9" s="388"/>
      <c r="H9" s="388"/>
      <c r="I9" s="151"/>
      <c r="J9" s="151"/>
      <c r="K9" s="389"/>
    </row>
    <row r="10" spans="2:11" ht="13.2" x14ac:dyDescent="0.25">
      <c r="B10" s="392"/>
      <c r="C10" s="393" t="s">
        <v>1911</v>
      </c>
      <c r="D10" s="386"/>
      <c r="E10" s="390"/>
      <c r="F10" s="388"/>
      <c r="G10" s="388"/>
      <c r="H10" s="388"/>
      <c r="I10" s="151"/>
      <c r="J10" s="151"/>
      <c r="K10" s="389"/>
    </row>
    <row r="11" spans="2:11" ht="13.2" x14ac:dyDescent="0.25">
      <c r="B11" s="392"/>
      <c r="C11" s="393" t="s">
        <v>1912</v>
      </c>
      <c r="D11" s="386"/>
      <c r="E11" s="390"/>
      <c r="F11" s="388"/>
      <c r="G11" s="388"/>
      <c r="H11" s="388"/>
      <c r="I11" s="151"/>
      <c r="J11" s="151"/>
      <c r="K11" s="389"/>
    </row>
    <row r="12" spans="2:11" ht="13.2" x14ac:dyDescent="0.25">
      <c r="B12" s="384"/>
      <c r="C12" s="393" t="s">
        <v>1913</v>
      </c>
      <c r="D12" s="386"/>
      <c r="E12" s="390"/>
      <c r="F12" s="388"/>
      <c r="G12" s="388"/>
      <c r="H12" s="388"/>
      <c r="I12" s="151"/>
      <c r="J12" s="151"/>
      <c r="K12" s="389"/>
    </row>
    <row r="13" spans="2:11" ht="13.2" x14ac:dyDescent="0.25">
      <c r="B13" s="384"/>
      <c r="C13" s="393" t="s">
        <v>1914</v>
      </c>
      <c r="D13" s="386"/>
      <c r="E13" s="390"/>
      <c r="F13" s="388"/>
      <c r="G13" s="388"/>
      <c r="H13" s="388"/>
      <c r="I13" s="151"/>
      <c r="J13" s="151"/>
      <c r="K13" s="389"/>
    </row>
    <row r="14" spans="2:11" ht="13.2" x14ac:dyDescent="0.25">
      <c r="B14" s="384"/>
      <c r="C14" s="393" t="s">
        <v>1915</v>
      </c>
      <c r="D14" s="386"/>
      <c r="E14" s="390"/>
      <c r="F14" s="388"/>
      <c r="G14" s="388"/>
      <c r="H14" s="388"/>
      <c r="I14" s="151"/>
      <c r="J14" s="151"/>
      <c r="K14" s="389"/>
    </row>
    <row r="15" spans="2:11" ht="13.2" x14ac:dyDescent="0.25">
      <c r="B15" s="384"/>
      <c r="C15" s="394" t="s">
        <v>1916</v>
      </c>
      <c r="D15" s="386"/>
      <c r="E15" s="390"/>
      <c r="F15" s="388"/>
      <c r="G15" s="388"/>
      <c r="H15" s="388"/>
      <c r="I15" s="151"/>
      <c r="J15" s="151"/>
      <c r="K15" s="389"/>
    </row>
    <row r="16" spans="2:11" ht="13.2" x14ac:dyDescent="0.25">
      <c r="B16" s="384"/>
      <c r="C16" s="393" t="s">
        <v>1917</v>
      </c>
      <c r="D16" s="386"/>
      <c r="E16" s="390"/>
      <c r="F16" s="388"/>
      <c r="G16" s="388"/>
      <c r="H16" s="388"/>
      <c r="I16" s="151"/>
      <c r="J16" s="151"/>
      <c r="K16" s="389"/>
    </row>
    <row r="17" spans="2:21" ht="13.2" x14ac:dyDescent="0.25">
      <c r="B17" s="384"/>
      <c r="C17" s="393" t="s">
        <v>1918</v>
      </c>
      <c r="D17" s="386"/>
      <c r="E17" s="390"/>
      <c r="F17" s="388"/>
      <c r="G17" s="388"/>
      <c r="H17" s="388"/>
      <c r="I17" s="151"/>
      <c r="J17" s="151"/>
      <c r="K17" s="389"/>
    </row>
    <row r="19" spans="2:21" ht="10.8" thickBot="1" x14ac:dyDescent="0.25"/>
    <row r="20" spans="2:21" ht="15" customHeight="1" x14ac:dyDescent="0.2">
      <c r="B20" s="395"/>
      <c r="C20" s="396"/>
      <c r="D20" s="396"/>
      <c r="E20" s="397"/>
      <c r="F20" s="398"/>
      <c r="G20" s="396"/>
      <c r="H20" s="396"/>
      <c r="I20" s="396"/>
      <c r="J20" s="396"/>
      <c r="K20" s="399"/>
      <c r="N20" s="258" t="s">
        <v>1503</v>
      </c>
      <c r="O20" s="351" t="s">
        <v>1504</v>
      </c>
      <c r="P20" s="351"/>
      <c r="Q20" s="351"/>
      <c r="U20" s="259" t="s">
        <v>1598</v>
      </c>
    </row>
    <row r="21" spans="2:21" x14ac:dyDescent="0.2">
      <c r="B21" s="400" t="s">
        <v>0</v>
      </c>
      <c r="C21" s="145" t="s">
        <v>1</v>
      </c>
      <c r="D21" s="146" t="s">
        <v>2</v>
      </c>
      <c r="E21" s="160" t="s">
        <v>3</v>
      </c>
      <c r="F21" s="352" t="s">
        <v>4</v>
      </c>
      <c r="G21" s="352"/>
      <c r="H21" s="352"/>
      <c r="I21" s="353" t="s">
        <v>5</v>
      </c>
      <c r="J21" s="353"/>
      <c r="K21" s="401"/>
      <c r="N21" s="260"/>
      <c r="O21" s="261"/>
      <c r="P21" s="262"/>
      <c r="S21" s="154"/>
    </row>
    <row r="22" spans="2:21" x14ac:dyDescent="0.2">
      <c r="B22" s="402"/>
      <c r="C22" s="144"/>
      <c r="D22" s="144"/>
      <c r="E22" s="160"/>
      <c r="F22" s="147" t="s">
        <v>7</v>
      </c>
      <c r="G22" s="148" t="s">
        <v>6</v>
      </c>
      <c r="H22" s="148" t="s">
        <v>5</v>
      </c>
      <c r="I22" s="148" t="s">
        <v>7</v>
      </c>
      <c r="J22" s="148" t="s">
        <v>6</v>
      </c>
      <c r="K22" s="403" t="s">
        <v>5</v>
      </c>
      <c r="N22" s="260"/>
      <c r="O22" s="261"/>
      <c r="P22" s="262"/>
      <c r="S22" s="154"/>
    </row>
    <row r="23" spans="2:21" x14ac:dyDescent="0.2">
      <c r="B23" s="404">
        <v>1</v>
      </c>
      <c r="C23" s="173" t="s">
        <v>8</v>
      </c>
      <c r="D23" s="173" t="s">
        <v>177</v>
      </c>
      <c r="E23" s="264"/>
      <c r="F23" s="172"/>
      <c r="G23" s="173"/>
      <c r="H23" s="173"/>
      <c r="I23" s="173"/>
      <c r="J23" s="173"/>
      <c r="K23" s="405">
        <f>SUM(K24,K27,K35,K44,K51)</f>
        <v>0</v>
      </c>
      <c r="L23" s="152"/>
      <c r="M23" s="152"/>
      <c r="N23" s="260"/>
      <c r="O23" s="261">
        <v>1473309.16</v>
      </c>
      <c r="P23" s="262">
        <f>K23-O23</f>
        <v>-1473309.16</v>
      </c>
      <c r="Q23" s="153">
        <f>K23/O23-1</f>
        <v>-1</v>
      </c>
      <c r="S23" s="265"/>
    </row>
    <row r="24" spans="2:21" x14ac:dyDescent="0.2">
      <c r="B24" s="404" t="s">
        <v>9</v>
      </c>
      <c r="C24" s="173" t="s">
        <v>237</v>
      </c>
      <c r="D24" s="173" t="s">
        <v>177</v>
      </c>
      <c r="E24" s="264"/>
      <c r="F24" s="172"/>
      <c r="G24" s="173"/>
      <c r="H24" s="173"/>
      <c r="I24" s="173"/>
      <c r="J24" s="173"/>
      <c r="K24" s="405">
        <f>TRUNC(SUM(K25:K26),2)</f>
        <v>0</v>
      </c>
      <c r="N24" s="260"/>
      <c r="O24" s="261"/>
      <c r="P24" s="262"/>
      <c r="S24" s="265"/>
    </row>
    <row r="25" spans="2:21" ht="20.399999999999999" x14ac:dyDescent="0.2">
      <c r="B25" s="406" t="s">
        <v>943</v>
      </c>
      <c r="C25" s="267" t="s">
        <v>11</v>
      </c>
      <c r="D25" s="266" t="s">
        <v>1836</v>
      </c>
      <c r="E25" s="268">
        <v>1</v>
      </c>
      <c r="F25" s="269"/>
      <c r="G25" s="225"/>
      <c r="H25" s="270">
        <f t="shared" ref="H25" si="0">TRUNC(SUM(F25:G25),2)</f>
        <v>0</v>
      </c>
      <c r="I25" s="270">
        <f t="shared" ref="I25:I26" si="1">TRUNC(E25*F25,2)</f>
        <v>0</v>
      </c>
      <c r="J25" s="270">
        <f t="shared" ref="J25:J26" si="2">TRUNC(E25*G25,2)</f>
        <v>0</v>
      </c>
      <c r="K25" s="407">
        <f t="shared" ref="K25:K26" si="3">TRUNC(SUM(I25,J25),2)</f>
        <v>0</v>
      </c>
      <c r="N25" s="260" t="s">
        <v>1505</v>
      </c>
      <c r="O25" s="261"/>
      <c r="P25" s="262"/>
      <c r="S25" s="271">
        <v>1</v>
      </c>
    </row>
    <row r="26" spans="2:21" ht="20.399999999999999" x14ac:dyDescent="0.2">
      <c r="B26" s="406" t="s">
        <v>944</v>
      </c>
      <c r="C26" s="267" t="s">
        <v>341</v>
      </c>
      <c r="D26" s="266" t="s">
        <v>10</v>
      </c>
      <c r="E26" s="268">
        <v>5805.53</v>
      </c>
      <c r="F26" s="269"/>
      <c r="G26" s="269"/>
      <c r="H26" s="270">
        <f t="shared" ref="H26" si="4">TRUNC(SUM(F26:G26),2)</f>
        <v>0</v>
      </c>
      <c r="I26" s="270">
        <f t="shared" si="1"/>
        <v>0</v>
      </c>
      <c r="J26" s="270">
        <f t="shared" si="2"/>
        <v>0</v>
      </c>
      <c r="K26" s="407">
        <f t="shared" si="3"/>
        <v>0</v>
      </c>
      <c r="L26" s="152"/>
      <c r="M26" s="152"/>
      <c r="N26" s="260" t="s">
        <v>1505</v>
      </c>
      <c r="O26" s="261"/>
      <c r="P26" s="262"/>
      <c r="S26" s="271">
        <v>5805.53</v>
      </c>
    </row>
    <row r="27" spans="2:21" x14ac:dyDescent="0.2">
      <c r="B27" s="404" t="s">
        <v>12</v>
      </c>
      <c r="C27" s="173" t="s">
        <v>238</v>
      </c>
      <c r="D27" s="173" t="s">
        <v>177</v>
      </c>
      <c r="E27" s="272"/>
      <c r="F27" s="273"/>
      <c r="G27" s="273"/>
      <c r="H27" s="173"/>
      <c r="I27" s="173"/>
      <c r="J27" s="173"/>
      <c r="K27" s="405">
        <f>TRUNC(SUM(K28:K34),2)</f>
        <v>0</v>
      </c>
      <c r="S27" s="265"/>
    </row>
    <row r="28" spans="2:21" ht="20.399999999999999" x14ac:dyDescent="0.2">
      <c r="B28" s="406" t="s">
        <v>13</v>
      </c>
      <c r="C28" s="267" t="s">
        <v>1522</v>
      </c>
      <c r="D28" s="266" t="s">
        <v>10</v>
      </c>
      <c r="E28" s="268">
        <v>6</v>
      </c>
      <c r="F28" s="269"/>
      <c r="G28" s="269"/>
      <c r="H28" s="270">
        <f t="shared" ref="H28:H30" si="5">TRUNC(SUM(F28:G28),2)</f>
        <v>0</v>
      </c>
      <c r="I28" s="270">
        <f t="shared" ref="I28:I34" si="6">TRUNC(E28*F28,2)</f>
        <v>0</v>
      </c>
      <c r="J28" s="270">
        <f t="shared" ref="J28:J34" si="7">TRUNC(E28*G28,2)</f>
        <v>0</v>
      </c>
      <c r="K28" s="407">
        <f t="shared" ref="K28:K34" si="8">TRUNC(SUM(I28,J28),2)</f>
        <v>0</v>
      </c>
      <c r="N28" s="260" t="s">
        <v>1505</v>
      </c>
      <c r="O28" s="276"/>
      <c r="S28" s="271">
        <v>6</v>
      </c>
      <c r="U28" s="277" t="s">
        <v>1523</v>
      </c>
    </row>
    <row r="29" spans="2:21" ht="20.399999999999999" x14ac:dyDescent="0.2">
      <c r="B29" s="408" t="s">
        <v>735</v>
      </c>
      <c r="C29" s="275" t="s">
        <v>14</v>
      </c>
      <c r="D29" s="274" t="s">
        <v>10</v>
      </c>
      <c r="E29" s="278">
        <f>S29-(S29*N29)+10</f>
        <v>10</v>
      </c>
      <c r="F29" s="225"/>
      <c r="G29" s="225"/>
      <c r="H29" s="279">
        <f t="shared" si="5"/>
        <v>0</v>
      </c>
      <c r="I29" s="279">
        <f t="shared" si="6"/>
        <v>0</v>
      </c>
      <c r="J29" s="279">
        <f t="shared" si="7"/>
        <v>0</v>
      </c>
      <c r="K29" s="409">
        <f t="shared" si="8"/>
        <v>0</v>
      </c>
      <c r="N29" s="280">
        <v>1</v>
      </c>
      <c r="S29" s="271">
        <f>10-(10*AB29)</f>
        <v>10</v>
      </c>
      <c r="U29" s="197" t="s">
        <v>1611</v>
      </c>
    </row>
    <row r="30" spans="2:21" ht="30.6" x14ac:dyDescent="0.2">
      <c r="B30" s="408" t="s">
        <v>945</v>
      </c>
      <c r="C30" s="275" t="s">
        <v>15</v>
      </c>
      <c r="D30" s="274" t="s">
        <v>10</v>
      </c>
      <c r="E30" s="278">
        <f t="shared" ref="E30:E34" si="9">S30-(S30*N30)+10</f>
        <v>10</v>
      </c>
      <c r="F30" s="225"/>
      <c r="G30" s="225"/>
      <c r="H30" s="279">
        <f t="shared" si="5"/>
        <v>0</v>
      </c>
      <c r="I30" s="279">
        <f t="shared" si="6"/>
        <v>0</v>
      </c>
      <c r="J30" s="279">
        <f t="shared" si="7"/>
        <v>0</v>
      </c>
      <c r="K30" s="409">
        <f t="shared" si="8"/>
        <v>0</v>
      </c>
      <c r="N30" s="280">
        <v>1</v>
      </c>
      <c r="S30" s="271">
        <f t="shared" ref="S30:S34" si="10">10-(10*AB30)</f>
        <v>10</v>
      </c>
      <c r="U30" s="197" t="s">
        <v>1611</v>
      </c>
    </row>
    <row r="31" spans="2:21" ht="30.6" x14ac:dyDescent="0.2">
      <c r="B31" s="408" t="s">
        <v>946</v>
      </c>
      <c r="C31" s="275" t="s">
        <v>342</v>
      </c>
      <c r="D31" s="274" t="s">
        <v>10</v>
      </c>
      <c r="E31" s="278">
        <f t="shared" si="9"/>
        <v>10</v>
      </c>
      <c r="F31" s="225"/>
      <c r="G31" s="225"/>
      <c r="H31" s="279">
        <f t="shared" ref="H31:H33" si="11">TRUNC(SUM(F31:G31),2)</f>
        <v>0</v>
      </c>
      <c r="I31" s="279">
        <f t="shared" si="6"/>
        <v>0</v>
      </c>
      <c r="J31" s="279">
        <f t="shared" si="7"/>
        <v>0</v>
      </c>
      <c r="K31" s="409">
        <f t="shared" si="8"/>
        <v>0</v>
      </c>
      <c r="N31" s="280">
        <v>1</v>
      </c>
      <c r="S31" s="271">
        <f t="shared" si="10"/>
        <v>10</v>
      </c>
      <c r="U31" s="197" t="s">
        <v>1611</v>
      </c>
    </row>
    <row r="32" spans="2:21" ht="20.399999999999999" x14ac:dyDescent="0.2">
      <c r="B32" s="408" t="s">
        <v>947</v>
      </c>
      <c r="C32" s="275" t="s">
        <v>343</v>
      </c>
      <c r="D32" s="274" t="s">
        <v>10</v>
      </c>
      <c r="E32" s="278">
        <f t="shared" si="9"/>
        <v>10</v>
      </c>
      <c r="F32" s="225"/>
      <c r="G32" s="225"/>
      <c r="H32" s="279">
        <f t="shared" si="11"/>
        <v>0</v>
      </c>
      <c r="I32" s="279">
        <f t="shared" si="6"/>
        <v>0</v>
      </c>
      <c r="J32" s="279">
        <f t="shared" si="7"/>
        <v>0</v>
      </c>
      <c r="K32" s="409">
        <f t="shared" si="8"/>
        <v>0</v>
      </c>
      <c r="N32" s="280">
        <v>1</v>
      </c>
      <c r="S32" s="271">
        <f t="shared" si="10"/>
        <v>10</v>
      </c>
      <c r="U32" s="197" t="s">
        <v>1611</v>
      </c>
    </row>
    <row r="33" spans="1:21" ht="30.6" x14ac:dyDescent="0.2">
      <c r="B33" s="408" t="s">
        <v>948</v>
      </c>
      <c r="C33" s="275" t="s">
        <v>344</v>
      </c>
      <c r="D33" s="274" t="s">
        <v>10</v>
      </c>
      <c r="E33" s="278">
        <f t="shared" si="9"/>
        <v>10</v>
      </c>
      <c r="F33" s="225"/>
      <c r="G33" s="225"/>
      <c r="H33" s="279">
        <f t="shared" si="11"/>
        <v>0</v>
      </c>
      <c r="I33" s="279">
        <f t="shared" si="6"/>
        <v>0</v>
      </c>
      <c r="J33" s="279">
        <f t="shared" si="7"/>
        <v>0</v>
      </c>
      <c r="K33" s="409">
        <f t="shared" si="8"/>
        <v>0</v>
      </c>
      <c r="N33" s="280">
        <v>1</v>
      </c>
      <c r="S33" s="271">
        <f t="shared" si="10"/>
        <v>10</v>
      </c>
      <c r="U33" s="197" t="s">
        <v>1611</v>
      </c>
    </row>
    <row r="34" spans="1:21" ht="20.399999999999999" x14ac:dyDescent="0.2">
      <c r="B34" s="408" t="s">
        <v>949</v>
      </c>
      <c r="C34" s="275" t="s">
        <v>345</v>
      </c>
      <c r="D34" s="274" t="s">
        <v>10</v>
      </c>
      <c r="E34" s="278">
        <f t="shared" si="9"/>
        <v>10</v>
      </c>
      <c r="F34" s="225"/>
      <c r="G34" s="225"/>
      <c r="H34" s="279">
        <f t="shared" ref="H34" si="12">TRUNC(SUM(F34:G34),2)</f>
        <v>0</v>
      </c>
      <c r="I34" s="279">
        <f t="shared" si="6"/>
        <v>0</v>
      </c>
      <c r="J34" s="279">
        <f t="shared" si="7"/>
        <v>0</v>
      </c>
      <c r="K34" s="409">
        <f t="shared" si="8"/>
        <v>0</v>
      </c>
      <c r="N34" s="280">
        <v>1</v>
      </c>
      <c r="S34" s="271">
        <f t="shared" si="10"/>
        <v>10</v>
      </c>
      <c r="U34" s="197" t="s">
        <v>1611</v>
      </c>
    </row>
    <row r="35" spans="1:21" x14ac:dyDescent="0.2">
      <c r="B35" s="404" t="s">
        <v>16</v>
      </c>
      <c r="C35" s="173" t="s">
        <v>239</v>
      </c>
      <c r="D35" s="173" t="s">
        <v>177</v>
      </c>
      <c r="E35" s="272"/>
      <c r="F35" s="273"/>
      <c r="G35" s="273"/>
      <c r="H35" s="173"/>
      <c r="I35" s="173"/>
      <c r="J35" s="173"/>
      <c r="K35" s="405">
        <f>TRUNC(SUM(K36:K43),2)</f>
        <v>0</v>
      </c>
      <c r="S35" s="265"/>
    </row>
    <row r="36" spans="1:21" x14ac:dyDescent="0.2">
      <c r="B36" s="406" t="s">
        <v>17</v>
      </c>
      <c r="C36" s="267" t="s">
        <v>18</v>
      </c>
      <c r="D36" s="266" t="s">
        <v>1836</v>
      </c>
      <c r="E36" s="268">
        <v>3</v>
      </c>
      <c r="F36" s="269"/>
      <c r="G36" s="269"/>
      <c r="H36" s="270">
        <f t="shared" ref="H36:H41" si="13">TRUNC(SUM(F36:G36),2)</f>
        <v>0</v>
      </c>
      <c r="I36" s="270">
        <f t="shared" ref="I36:I43" si="14">TRUNC(E36*F36,2)</f>
        <v>0</v>
      </c>
      <c r="J36" s="270">
        <f t="shared" ref="J36:J43" si="15">TRUNC(E36*G36,2)</f>
        <v>0</v>
      </c>
      <c r="K36" s="407">
        <f t="shared" ref="K36:K43" si="16">TRUNC(SUM(I36,J36),2)</f>
        <v>0</v>
      </c>
      <c r="N36" s="260" t="s">
        <v>1505</v>
      </c>
      <c r="S36" s="271">
        <v>3</v>
      </c>
    </row>
    <row r="37" spans="1:21" ht="20.399999999999999" x14ac:dyDescent="0.2">
      <c r="A37" s="1"/>
      <c r="B37" s="408" t="s">
        <v>950</v>
      </c>
      <c r="C37" s="267" t="s">
        <v>676</v>
      </c>
      <c r="D37" s="266" t="s">
        <v>737</v>
      </c>
      <c r="E37" s="268">
        <f>220*15</f>
        <v>3300</v>
      </c>
      <c r="F37" s="269"/>
      <c r="G37" s="269"/>
      <c r="H37" s="270">
        <f t="shared" si="13"/>
        <v>0</v>
      </c>
      <c r="I37" s="270">
        <f t="shared" si="14"/>
        <v>0</v>
      </c>
      <c r="J37" s="270">
        <f t="shared" si="15"/>
        <v>0</v>
      </c>
      <c r="K37" s="407">
        <f t="shared" si="16"/>
        <v>0</v>
      </c>
      <c r="N37" s="260" t="s">
        <v>1505</v>
      </c>
      <c r="O37" s="281"/>
      <c r="S37" s="271">
        <f>3960-(3960*AB37)</f>
        <v>3960</v>
      </c>
      <c r="U37" s="277" t="s">
        <v>1599</v>
      </c>
    </row>
    <row r="38" spans="1:21" ht="20.399999999999999" x14ac:dyDescent="0.2">
      <c r="A38" s="1"/>
      <c r="B38" s="408" t="s">
        <v>951</v>
      </c>
      <c r="C38" s="267" t="s">
        <v>736</v>
      </c>
      <c r="D38" s="266" t="s">
        <v>737</v>
      </c>
      <c r="E38" s="268">
        <v>990</v>
      </c>
      <c r="F38" s="225"/>
      <c r="G38" s="225"/>
      <c r="H38" s="270">
        <f t="shared" si="13"/>
        <v>0</v>
      </c>
      <c r="I38" s="270">
        <f t="shared" si="14"/>
        <v>0</v>
      </c>
      <c r="J38" s="270">
        <f t="shared" si="15"/>
        <v>0</v>
      </c>
      <c r="K38" s="407">
        <f t="shared" si="16"/>
        <v>0</v>
      </c>
      <c r="N38" s="260" t="s">
        <v>1505</v>
      </c>
      <c r="O38" s="170"/>
      <c r="S38" s="271">
        <f>990-(990*AB38)</f>
        <v>990</v>
      </c>
      <c r="U38" s="197" t="s">
        <v>1817</v>
      </c>
    </row>
    <row r="39" spans="1:21" x14ac:dyDescent="0.2">
      <c r="A39" s="1"/>
      <c r="B39" s="406" t="s">
        <v>952</v>
      </c>
      <c r="C39" s="267" t="s">
        <v>346</v>
      </c>
      <c r="D39" s="266" t="s">
        <v>738</v>
      </c>
      <c r="E39" s="268">
        <v>15</v>
      </c>
      <c r="F39" s="269"/>
      <c r="G39" s="269"/>
      <c r="H39" s="270">
        <f t="shared" si="13"/>
        <v>0</v>
      </c>
      <c r="I39" s="270">
        <f t="shared" si="14"/>
        <v>0</v>
      </c>
      <c r="J39" s="270">
        <f t="shared" si="15"/>
        <v>0</v>
      </c>
      <c r="K39" s="407">
        <f t="shared" si="16"/>
        <v>0</v>
      </c>
      <c r="N39" s="260" t="s">
        <v>1505</v>
      </c>
      <c r="S39" s="271">
        <f>18-(18*AB39)</f>
        <v>18</v>
      </c>
      <c r="U39" s="197" t="s">
        <v>1612</v>
      </c>
    </row>
    <row r="40" spans="1:21" ht="20.399999999999999" x14ac:dyDescent="0.2">
      <c r="A40" s="1"/>
      <c r="B40" s="406" t="s">
        <v>953</v>
      </c>
      <c r="C40" s="267" t="s">
        <v>739</v>
      </c>
      <c r="D40" s="266" t="s">
        <v>737</v>
      </c>
      <c r="E40" s="268">
        <v>660</v>
      </c>
      <c r="F40" s="269"/>
      <c r="G40" s="269"/>
      <c r="H40" s="270">
        <f t="shared" si="13"/>
        <v>0</v>
      </c>
      <c r="I40" s="270">
        <f t="shared" si="14"/>
        <v>0</v>
      </c>
      <c r="J40" s="270">
        <f t="shared" si="15"/>
        <v>0</v>
      </c>
      <c r="K40" s="407">
        <f t="shared" si="16"/>
        <v>0</v>
      </c>
      <c r="N40" s="260" t="s">
        <v>1505</v>
      </c>
      <c r="S40" s="271">
        <f>660-(660*AB40)</f>
        <v>660</v>
      </c>
    </row>
    <row r="41" spans="1:21" x14ac:dyDescent="0.2">
      <c r="A41" s="1"/>
      <c r="B41" s="406" t="s">
        <v>954</v>
      </c>
      <c r="C41" s="267" t="s">
        <v>347</v>
      </c>
      <c r="D41" s="266" t="s">
        <v>738</v>
      </c>
      <c r="E41" s="268">
        <v>15</v>
      </c>
      <c r="F41" s="269"/>
      <c r="G41" s="269"/>
      <c r="H41" s="270">
        <f t="shared" si="13"/>
        <v>0</v>
      </c>
      <c r="I41" s="270">
        <f t="shared" si="14"/>
        <v>0</v>
      </c>
      <c r="J41" s="270">
        <f t="shared" si="15"/>
        <v>0</v>
      </c>
      <c r="K41" s="407">
        <f t="shared" si="16"/>
        <v>0</v>
      </c>
      <c r="N41" s="260" t="s">
        <v>1505</v>
      </c>
      <c r="S41" s="271">
        <f>18-(18*AB41)</f>
        <v>18</v>
      </c>
      <c r="U41" s="197" t="s">
        <v>1612</v>
      </c>
    </row>
    <row r="42" spans="1:21" x14ac:dyDescent="0.2">
      <c r="B42" s="406" t="s">
        <v>955</v>
      </c>
      <c r="C42" s="267" t="s">
        <v>348</v>
      </c>
      <c r="D42" s="266" t="s">
        <v>738</v>
      </c>
      <c r="E42" s="268">
        <v>15</v>
      </c>
      <c r="F42" s="269"/>
      <c r="G42" s="269"/>
      <c r="H42" s="270">
        <f t="shared" ref="H42:H43" si="17">TRUNC(SUM(F42:G42),2)</f>
        <v>0</v>
      </c>
      <c r="I42" s="270">
        <f t="shared" si="14"/>
        <v>0</v>
      </c>
      <c r="J42" s="270">
        <f t="shared" si="15"/>
        <v>0</v>
      </c>
      <c r="K42" s="407">
        <f t="shared" si="16"/>
        <v>0</v>
      </c>
      <c r="N42" s="260" t="s">
        <v>1505</v>
      </c>
      <c r="S42" s="271">
        <f>18-(18*AB42)</f>
        <v>18</v>
      </c>
      <c r="U42" s="197" t="s">
        <v>1612</v>
      </c>
    </row>
    <row r="43" spans="1:21" ht="20.399999999999999" x14ac:dyDescent="0.2">
      <c r="B43" s="406" t="s">
        <v>956</v>
      </c>
      <c r="C43" s="267" t="s">
        <v>349</v>
      </c>
      <c r="D43" s="266" t="s">
        <v>738</v>
      </c>
      <c r="E43" s="268">
        <v>15</v>
      </c>
      <c r="F43" s="269"/>
      <c r="G43" s="269"/>
      <c r="H43" s="270">
        <f t="shared" si="17"/>
        <v>0</v>
      </c>
      <c r="I43" s="270">
        <f t="shared" si="14"/>
        <v>0</v>
      </c>
      <c r="J43" s="270">
        <f t="shared" si="15"/>
        <v>0</v>
      </c>
      <c r="K43" s="407">
        <f t="shared" si="16"/>
        <v>0</v>
      </c>
      <c r="N43" s="260" t="s">
        <v>1505</v>
      </c>
      <c r="S43" s="271">
        <f>18-(18*AB43)</f>
        <v>18</v>
      </c>
      <c r="U43" s="197" t="s">
        <v>1612</v>
      </c>
    </row>
    <row r="44" spans="1:21" x14ac:dyDescent="0.2">
      <c r="B44" s="404" t="s">
        <v>19</v>
      </c>
      <c r="C44" s="173" t="s">
        <v>240</v>
      </c>
      <c r="D44" s="173" t="s">
        <v>177</v>
      </c>
      <c r="E44" s="272"/>
      <c r="F44" s="273"/>
      <c r="G44" s="273"/>
      <c r="H44" s="173"/>
      <c r="I44" s="173"/>
      <c r="J44" s="173"/>
      <c r="K44" s="405">
        <f>TRUNC(SUM(K45:K50),2)</f>
        <v>0</v>
      </c>
      <c r="S44" s="265"/>
    </row>
    <row r="45" spans="1:21" x14ac:dyDescent="0.2">
      <c r="B45" s="408" t="s">
        <v>20</v>
      </c>
      <c r="C45" s="267" t="s">
        <v>270</v>
      </c>
      <c r="D45" s="266" t="s">
        <v>1836</v>
      </c>
      <c r="E45" s="268">
        <v>1</v>
      </c>
      <c r="F45" s="269"/>
      <c r="G45" s="269"/>
      <c r="H45" s="270">
        <f t="shared" ref="H45:H48" si="18">TRUNC(SUM(F45:G45),2)</f>
        <v>0</v>
      </c>
      <c r="I45" s="270">
        <f t="shared" ref="I45:I50" si="19">TRUNC(E45*F45,2)</f>
        <v>0</v>
      </c>
      <c r="J45" s="270">
        <f t="shared" ref="J45:J50" si="20">TRUNC(E45*G45,2)</f>
        <v>0</v>
      </c>
      <c r="K45" s="407">
        <f t="shared" ref="K45:K50" si="21">TRUNC(SUM(I45,J45),2)</f>
        <v>0</v>
      </c>
      <c r="S45" s="271">
        <v>1</v>
      </c>
    </row>
    <row r="46" spans="1:21" x14ac:dyDescent="0.2">
      <c r="A46" s="1"/>
      <c r="B46" s="408" t="s">
        <v>326</v>
      </c>
      <c r="C46" s="267" t="s">
        <v>271</v>
      </c>
      <c r="D46" s="266" t="s">
        <v>10</v>
      </c>
      <c r="E46" s="268">
        <v>5805.53</v>
      </c>
      <c r="F46" s="269"/>
      <c r="G46" s="269"/>
      <c r="H46" s="270">
        <f t="shared" si="18"/>
        <v>0</v>
      </c>
      <c r="I46" s="270">
        <f t="shared" si="19"/>
        <v>0</v>
      </c>
      <c r="J46" s="270">
        <f t="shared" si="20"/>
        <v>0</v>
      </c>
      <c r="K46" s="407">
        <f t="shared" si="21"/>
        <v>0</v>
      </c>
      <c r="O46" s="281"/>
      <c r="S46" s="271">
        <v>5805.53</v>
      </c>
      <c r="U46" s="277" t="s">
        <v>1521</v>
      </c>
    </row>
    <row r="47" spans="1:21" x14ac:dyDescent="0.2">
      <c r="A47" s="1"/>
      <c r="B47" s="408" t="s">
        <v>327</v>
      </c>
      <c r="C47" s="267" t="s">
        <v>316</v>
      </c>
      <c r="D47" s="266" t="s">
        <v>10</v>
      </c>
      <c r="E47" s="268">
        <v>5805.53</v>
      </c>
      <c r="F47" s="269"/>
      <c r="G47" s="269"/>
      <c r="H47" s="270">
        <f t="shared" si="18"/>
        <v>0</v>
      </c>
      <c r="I47" s="270">
        <f t="shared" si="19"/>
        <v>0</v>
      </c>
      <c r="J47" s="270">
        <f t="shared" si="20"/>
        <v>0</v>
      </c>
      <c r="K47" s="407">
        <f t="shared" si="21"/>
        <v>0</v>
      </c>
      <c r="O47" s="281"/>
      <c r="S47" s="271">
        <v>5805.53</v>
      </c>
      <c r="U47" s="277" t="s">
        <v>1521</v>
      </c>
    </row>
    <row r="48" spans="1:21" x14ac:dyDescent="0.2">
      <c r="A48" s="1"/>
      <c r="B48" s="408" t="s">
        <v>328</v>
      </c>
      <c r="C48" s="267" t="s">
        <v>272</v>
      </c>
      <c r="D48" s="266" t="s">
        <v>10</v>
      </c>
      <c r="E48" s="268">
        <v>5805.53</v>
      </c>
      <c r="F48" s="269"/>
      <c r="G48" s="269"/>
      <c r="H48" s="270">
        <f t="shared" si="18"/>
        <v>0</v>
      </c>
      <c r="I48" s="270">
        <f t="shared" si="19"/>
        <v>0</v>
      </c>
      <c r="J48" s="270">
        <f t="shared" si="20"/>
        <v>0</v>
      </c>
      <c r="K48" s="407">
        <f t="shared" si="21"/>
        <v>0</v>
      </c>
      <c r="O48" s="281"/>
      <c r="S48" s="271">
        <v>5805.53</v>
      </c>
      <c r="U48" s="277" t="s">
        <v>1521</v>
      </c>
    </row>
    <row r="49" spans="1:21" x14ac:dyDescent="0.2">
      <c r="A49" s="1"/>
      <c r="B49" s="408" t="s">
        <v>329</v>
      </c>
      <c r="C49" s="267" t="s">
        <v>317</v>
      </c>
      <c r="D49" s="266" t="s">
        <v>10</v>
      </c>
      <c r="E49" s="268">
        <v>5805.53</v>
      </c>
      <c r="F49" s="269"/>
      <c r="G49" s="269"/>
      <c r="H49" s="270">
        <f t="shared" ref="H49:H50" si="22">TRUNC(SUM(F49:G49),2)</f>
        <v>0</v>
      </c>
      <c r="I49" s="270">
        <f t="shared" si="19"/>
        <v>0</v>
      </c>
      <c r="J49" s="270">
        <f t="shared" si="20"/>
        <v>0</v>
      </c>
      <c r="K49" s="407">
        <f t="shared" si="21"/>
        <v>0</v>
      </c>
      <c r="O49" s="281"/>
      <c r="S49" s="271">
        <v>5805.53</v>
      </c>
      <c r="U49" s="277" t="s">
        <v>1521</v>
      </c>
    </row>
    <row r="50" spans="1:21" x14ac:dyDescent="0.2">
      <c r="A50" s="1"/>
      <c r="B50" s="408" t="s">
        <v>330</v>
      </c>
      <c r="C50" s="267" t="s">
        <v>333</v>
      </c>
      <c r="D50" s="266" t="s">
        <v>10</v>
      </c>
      <c r="E50" s="268">
        <v>5805.53</v>
      </c>
      <c r="F50" s="269"/>
      <c r="G50" s="269"/>
      <c r="H50" s="270">
        <f t="shared" si="22"/>
        <v>0</v>
      </c>
      <c r="I50" s="270">
        <f t="shared" si="19"/>
        <v>0</v>
      </c>
      <c r="J50" s="270">
        <f t="shared" si="20"/>
        <v>0</v>
      </c>
      <c r="K50" s="407">
        <f t="shared" si="21"/>
        <v>0</v>
      </c>
      <c r="O50" s="281"/>
      <c r="S50" s="271">
        <v>5805.53</v>
      </c>
      <c r="U50" s="277" t="s">
        <v>1521</v>
      </c>
    </row>
    <row r="51" spans="1:21" x14ac:dyDescent="0.2">
      <c r="B51" s="404" t="s">
        <v>21</v>
      </c>
      <c r="C51" s="173" t="s">
        <v>22</v>
      </c>
      <c r="D51" s="173" t="s">
        <v>177</v>
      </c>
      <c r="E51" s="272"/>
      <c r="F51" s="273"/>
      <c r="G51" s="273"/>
      <c r="H51" s="173"/>
      <c r="I51" s="173"/>
      <c r="J51" s="173"/>
      <c r="K51" s="405">
        <f>TRUNC(SUM(K52),2)</f>
        <v>0</v>
      </c>
      <c r="S51" s="265"/>
    </row>
    <row r="52" spans="1:21" x14ac:dyDescent="0.2">
      <c r="B52" s="406" t="s">
        <v>23</v>
      </c>
      <c r="C52" s="267" t="s">
        <v>815</v>
      </c>
      <c r="D52" s="266" t="s">
        <v>24</v>
      </c>
      <c r="E52" s="268">
        <v>15</v>
      </c>
      <c r="F52" s="269"/>
      <c r="G52" s="269"/>
      <c r="H52" s="270">
        <f>TRUNC(SUM(F52:G52),2)</f>
        <v>0</v>
      </c>
      <c r="I52" s="270">
        <f t="shared" ref="I52" si="23">TRUNC(E52*F52,2)</f>
        <v>0</v>
      </c>
      <c r="J52" s="270">
        <f t="shared" ref="J52" si="24">TRUNC(E52*G52,2)</f>
        <v>0</v>
      </c>
      <c r="K52" s="407">
        <f>TRUNC(SUM(I52,J52),2)</f>
        <v>0</v>
      </c>
      <c r="N52" s="260" t="s">
        <v>1505</v>
      </c>
      <c r="S52" s="271">
        <f>18-(18*AB52)</f>
        <v>18</v>
      </c>
      <c r="U52" s="197" t="s">
        <v>1612</v>
      </c>
    </row>
    <row r="53" spans="1:21" x14ac:dyDescent="0.2">
      <c r="B53" s="410"/>
      <c r="C53" s="282" t="s">
        <v>175</v>
      </c>
      <c r="D53" s="283" t="s">
        <v>177</v>
      </c>
      <c r="E53" s="284"/>
      <c r="F53" s="285"/>
      <c r="G53" s="286"/>
      <c r="H53" s="287"/>
      <c r="I53" s="288">
        <f>SUM(I25:I52)</f>
        <v>0</v>
      </c>
      <c r="J53" s="288">
        <f>SUM(J25:J52)</f>
        <v>0</v>
      </c>
      <c r="K53" s="411"/>
      <c r="S53" s="271"/>
    </row>
    <row r="54" spans="1:21" x14ac:dyDescent="0.2">
      <c r="B54" s="412"/>
      <c r="C54" s="290" t="s">
        <v>177</v>
      </c>
      <c r="D54" s="289" t="s">
        <v>177</v>
      </c>
      <c r="E54" s="291"/>
      <c r="F54" s="292"/>
      <c r="G54" s="293"/>
      <c r="H54" s="294"/>
      <c r="I54" s="294"/>
      <c r="J54" s="295">
        <f>SUM(I53:J53)</f>
        <v>0</v>
      </c>
      <c r="K54" s="413"/>
      <c r="S54" s="271"/>
    </row>
    <row r="55" spans="1:21" x14ac:dyDescent="0.2">
      <c r="B55" s="404">
        <v>2</v>
      </c>
      <c r="C55" s="173" t="s">
        <v>1837</v>
      </c>
      <c r="D55" s="173" t="s">
        <v>177</v>
      </c>
      <c r="E55" s="272"/>
      <c r="F55" s="172"/>
      <c r="G55" s="173"/>
      <c r="H55" s="173"/>
      <c r="I55" s="173"/>
      <c r="J55" s="173"/>
      <c r="K55" s="405">
        <f>TRUNC(SUM(K56,K58,K63,K66,K72,K79,K85,K77),2)</f>
        <v>0</v>
      </c>
      <c r="O55" s="261">
        <v>547679.97</v>
      </c>
      <c r="P55" s="262">
        <f>K55-O55</f>
        <v>-547679.97</v>
      </c>
      <c r="Q55" s="153">
        <f>K55/O55-1</f>
        <v>-1</v>
      </c>
      <c r="S55" s="265"/>
    </row>
    <row r="56" spans="1:21" x14ac:dyDescent="0.2">
      <c r="B56" s="404" t="s">
        <v>25</v>
      </c>
      <c r="C56" s="173" t="s">
        <v>351</v>
      </c>
      <c r="D56" s="173" t="s">
        <v>177</v>
      </c>
      <c r="E56" s="272"/>
      <c r="F56" s="172"/>
      <c r="G56" s="173"/>
      <c r="H56" s="173"/>
      <c r="I56" s="173"/>
      <c r="J56" s="173"/>
      <c r="K56" s="405">
        <f>TRUNC(SUM(K57:K57),2)</f>
        <v>0</v>
      </c>
      <c r="S56" s="265"/>
    </row>
    <row r="57" spans="1:21" ht="20.399999999999999" x14ac:dyDescent="0.2">
      <c r="B57" s="408" t="s">
        <v>1855</v>
      </c>
      <c r="C57" s="275" t="s">
        <v>350</v>
      </c>
      <c r="D57" s="274" t="s">
        <v>26</v>
      </c>
      <c r="E57" s="278">
        <f>166.98*0.15</f>
        <v>25.046999999999997</v>
      </c>
      <c r="F57" s="225"/>
      <c r="G57" s="225"/>
      <c r="H57" s="279">
        <f t="shared" ref="H57" si="25">TRUNC(SUM(F57:G57),2)</f>
        <v>0</v>
      </c>
      <c r="I57" s="279">
        <f t="shared" ref="I57" si="26">TRUNC(E57*F57,2)</f>
        <v>0</v>
      </c>
      <c r="J57" s="279">
        <f t="shared" ref="J57" si="27">TRUNC(E57*G57,2)</f>
        <v>0</v>
      </c>
      <c r="K57" s="409">
        <f t="shared" ref="K57" si="28">TRUNC(SUM(I57,J57),2)</f>
        <v>0</v>
      </c>
      <c r="N57" s="296">
        <v>1</v>
      </c>
      <c r="S57" s="271">
        <f>10.75-10.75*AB57</f>
        <v>10.75</v>
      </c>
      <c r="U57" s="197" t="s">
        <v>1613</v>
      </c>
    </row>
    <row r="58" spans="1:21" x14ac:dyDescent="0.2">
      <c r="B58" s="404" t="s">
        <v>595</v>
      </c>
      <c r="C58" s="173" t="s">
        <v>352</v>
      </c>
      <c r="D58" s="173" t="s">
        <v>177</v>
      </c>
      <c r="E58" s="272"/>
      <c r="F58" s="172"/>
      <c r="G58" s="173"/>
      <c r="H58" s="173"/>
      <c r="I58" s="173"/>
      <c r="J58" s="173"/>
      <c r="K58" s="405">
        <f>TRUNC(SUM(K59:K62),2)</f>
        <v>0</v>
      </c>
      <c r="S58" s="265"/>
    </row>
    <row r="59" spans="1:21" ht="20.399999999999999" x14ac:dyDescent="0.2">
      <c r="B59" s="406" t="s">
        <v>1818</v>
      </c>
      <c r="C59" s="267" t="s">
        <v>816</v>
      </c>
      <c r="D59" s="266" t="s">
        <v>26</v>
      </c>
      <c r="E59" s="268">
        <f>S59-(S59*N59)+2000</f>
        <v>2098.1205500000001</v>
      </c>
      <c r="F59" s="269"/>
      <c r="G59" s="269"/>
      <c r="H59" s="270">
        <f t="shared" ref="H59:H62" si="29">TRUNC(SUM(F59:G59),2)</f>
        <v>0</v>
      </c>
      <c r="I59" s="270">
        <f t="shared" ref="I59:I62" si="30">TRUNC(E59*F59,2)</f>
        <v>0</v>
      </c>
      <c r="J59" s="270">
        <f t="shared" ref="J59:J62" si="31">TRUNC(E59*G59,2)</f>
        <v>0</v>
      </c>
      <c r="K59" s="407">
        <f t="shared" ref="K59:K62" si="32">TRUNC(SUM(I59,J59),2)</f>
        <v>0</v>
      </c>
      <c r="N59" s="297">
        <v>0.89999999999999991</v>
      </c>
      <c r="S59" s="271">
        <v>981.20550000000014</v>
      </c>
      <c r="U59" s="197" t="s">
        <v>1631</v>
      </c>
    </row>
    <row r="60" spans="1:21" x14ac:dyDescent="0.2">
      <c r="B60" s="406" t="s">
        <v>1819</v>
      </c>
      <c r="C60" s="267" t="s">
        <v>817</v>
      </c>
      <c r="D60" s="266" t="s">
        <v>26</v>
      </c>
      <c r="E60" s="268">
        <f t="shared" ref="E60:E89" si="33">S60-(S60*N60)</f>
        <v>767.73</v>
      </c>
      <c r="F60" s="269"/>
      <c r="G60" s="269"/>
      <c r="H60" s="270">
        <f t="shared" si="29"/>
        <v>0</v>
      </c>
      <c r="I60" s="270">
        <f t="shared" si="30"/>
        <v>0</v>
      </c>
      <c r="J60" s="270">
        <f t="shared" si="31"/>
        <v>0</v>
      </c>
      <c r="K60" s="407">
        <f t="shared" si="32"/>
        <v>0</v>
      </c>
      <c r="N60" s="297">
        <v>0</v>
      </c>
      <c r="S60" s="271">
        <v>767.73</v>
      </c>
    </row>
    <row r="61" spans="1:21" x14ac:dyDescent="0.2">
      <c r="B61" s="406" t="s">
        <v>1820</v>
      </c>
      <c r="C61" s="267" t="s">
        <v>818</v>
      </c>
      <c r="D61" s="266" t="s">
        <v>10</v>
      </c>
      <c r="E61" s="268">
        <f t="shared" si="33"/>
        <v>1166.94</v>
      </c>
      <c r="F61" s="269"/>
      <c r="G61" s="269"/>
      <c r="H61" s="270">
        <f t="shared" si="29"/>
        <v>0</v>
      </c>
      <c r="I61" s="270">
        <f t="shared" si="30"/>
        <v>0</v>
      </c>
      <c r="J61" s="270">
        <f t="shared" si="31"/>
        <v>0</v>
      </c>
      <c r="K61" s="407">
        <f t="shared" si="32"/>
        <v>0</v>
      </c>
      <c r="N61" s="297">
        <v>0</v>
      </c>
      <c r="S61" s="271">
        <v>1166.94</v>
      </c>
    </row>
    <row r="62" spans="1:21" ht="30.6" x14ac:dyDescent="0.2">
      <c r="B62" s="406" t="s">
        <v>1821</v>
      </c>
      <c r="C62" s="267" t="s">
        <v>819</v>
      </c>
      <c r="D62" s="266" t="s">
        <v>26</v>
      </c>
      <c r="E62" s="268">
        <f t="shared" si="33"/>
        <v>817.67</v>
      </c>
      <c r="F62" s="269"/>
      <c r="G62" s="269"/>
      <c r="H62" s="270">
        <f t="shared" si="29"/>
        <v>0</v>
      </c>
      <c r="I62" s="270">
        <f t="shared" si="30"/>
        <v>0</v>
      </c>
      <c r="J62" s="270">
        <f t="shared" si="31"/>
        <v>0</v>
      </c>
      <c r="K62" s="407">
        <f t="shared" si="32"/>
        <v>0</v>
      </c>
      <c r="N62" s="297">
        <v>0.5</v>
      </c>
      <c r="S62" s="271">
        <v>1635.34</v>
      </c>
    </row>
    <row r="63" spans="1:21" x14ac:dyDescent="0.2">
      <c r="B63" s="404" t="s">
        <v>596</v>
      </c>
      <c r="C63" s="173" t="s">
        <v>1632</v>
      </c>
      <c r="D63" s="173" t="s">
        <v>177</v>
      </c>
      <c r="E63" s="272"/>
      <c r="F63" s="273"/>
      <c r="G63" s="273"/>
      <c r="H63" s="173"/>
      <c r="I63" s="173"/>
      <c r="J63" s="173"/>
      <c r="K63" s="405">
        <f>TRUNC(SUM(K64:K65),2)</f>
        <v>0</v>
      </c>
      <c r="S63" s="265"/>
    </row>
    <row r="64" spans="1:21" x14ac:dyDescent="0.2">
      <c r="B64" s="406" t="s">
        <v>740</v>
      </c>
      <c r="C64" s="267" t="s">
        <v>820</v>
      </c>
      <c r="D64" s="266" t="s">
        <v>10</v>
      </c>
      <c r="E64" s="268">
        <f t="shared" si="33"/>
        <v>1140.75</v>
      </c>
      <c r="F64" s="269"/>
      <c r="G64" s="269"/>
      <c r="H64" s="270">
        <f t="shared" ref="H64:H65" si="34">TRUNC(SUM(F64:G64),2)</f>
        <v>0</v>
      </c>
      <c r="I64" s="270">
        <f t="shared" ref="I64:I65" si="35">TRUNC(E64*F64,2)</f>
        <v>0</v>
      </c>
      <c r="J64" s="270">
        <f t="shared" ref="J64:J65" si="36">TRUNC(E64*G64,2)</f>
        <v>0</v>
      </c>
      <c r="K64" s="407">
        <f t="shared" ref="K64:K65" si="37">TRUNC(SUM(I64,J64),2)</f>
        <v>0</v>
      </c>
      <c r="N64" s="297">
        <v>0</v>
      </c>
      <c r="S64" s="271">
        <v>1140.75</v>
      </c>
    </row>
    <row r="65" spans="2:21" ht="20.399999999999999" x14ac:dyDescent="0.2">
      <c r="B65" s="406" t="s">
        <v>741</v>
      </c>
      <c r="C65" s="267" t="s">
        <v>816</v>
      </c>
      <c r="D65" s="266" t="s">
        <v>26</v>
      </c>
      <c r="E65" s="268">
        <f>S65-(S65*N65)+31.81</f>
        <v>313.06</v>
      </c>
      <c r="F65" s="269"/>
      <c r="G65" s="269"/>
      <c r="H65" s="270">
        <f t="shared" si="34"/>
        <v>0</v>
      </c>
      <c r="I65" s="270">
        <f t="shared" si="35"/>
        <v>0</v>
      </c>
      <c r="J65" s="270">
        <f t="shared" si="36"/>
        <v>0</v>
      </c>
      <c r="K65" s="407">
        <f t="shared" si="37"/>
        <v>0</v>
      </c>
      <c r="N65" s="297">
        <v>0</v>
      </c>
      <c r="S65" s="271">
        <v>281.25</v>
      </c>
      <c r="U65" s="197" t="s">
        <v>1633</v>
      </c>
    </row>
    <row r="66" spans="2:21" x14ac:dyDescent="0.2">
      <c r="B66" s="404" t="s">
        <v>597</v>
      </c>
      <c r="C66" s="173" t="s">
        <v>356</v>
      </c>
      <c r="D66" s="173" t="s">
        <v>177</v>
      </c>
      <c r="E66" s="272"/>
      <c r="F66" s="273"/>
      <c r="G66" s="273"/>
      <c r="H66" s="173"/>
      <c r="I66" s="173"/>
      <c r="J66" s="173"/>
      <c r="K66" s="405">
        <f>TRUNC(SUM(K67:K71),2)</f>
        <v>0</v>
      </c>
      <c r="N66" s="297"/>
      <c r="S66" s="265"/>
    </row>
    <row r="67" spans="2:21" ht="40.799999999999997" x14ac:dyDescent="0.2">
      <c r="B67" s="406" t="s">
        <v>957</v>
      </c>
      <c r="C67" s="267" t="s">
        <v>354</v>
      </c>
      <c r="D67" s="266" t="s">
        <v>44</v>
      </c>
      <c r="E67" s="268">
        <f t="shared" si="33"/>
        <v>73</v>
      </c>
      <c r="F67" s="269"/>
      <c r="G67" s="269"/>
      <c r="H67" s="270">
        <f t="shared" ref="H67" si="38">TRUNC(SUM(F67:G67),2)</f>
        <v>0</v>
      </c>
      <c r="I67" s="270">
        <f t="shared" ref="I67:I71" si="39">TRUNC(E67*F67,2)</f>
        <v>0</v>
      </c>
      <c r="J67" s="270">
        <f t="shared" ref="J67:J71" si="40">TRUNC(E67*G67,2)</f>
        <v>0</v>
      </c>
      <c r="K67" s="407">
        <f t="shared" ref="K67:K71" si="41">TRUNC(SUM(I67,J67),2)</f>
        <v>0</v>
      </c>
      <c r="N67" s="297">
        <v>0</v>
      </c>
      <c r="S67" s="271">
        <v>73</v>
      </c>
    </row>
    <row r="68" spans="2:21" ht="40.799999999999997" x14ac:dyDescent="0.2">
      <c r="B68" s="406" t="s">
        <v>958</v>
      </c>
      <c r="C68" s="267" t="s">
        <v>357</v>
      </c>
      <c r="D68" s="266" t="s">
        <v>44</v>
      </c>
      <c r="E68" s="268">
        <f t="shared" si="33"/>
        <v>77</v>
      </c>
      <c r="F68" s="269"/>
      <c r="G68" s="269"/>
      <c r="H68" s="270">
        <f t="shared" ref="H68:H71" si="42">TRUNC(SUM(F68:G68),2)</f>
        <v>0</v>
      </c>
      <c r="I68" s="270">
        <f t="shared" si="39"/>
        <v>0</v>
      </c>
      <c r="J68" s="270">
        <f t="shared" si="40"/>
        <v>0</v>
      </c>
      <c r="K68" s="407">
        <f t="shared" si="41"/>
        <v>0</v>
      </c>
      <c r="N68" s="297">
        <v>0</v>
      </c>
      <c r="S68" s="271">
        <v>77</v>
      </c>
    </row>
    <row r="69" spans="2:21" x14ac:dyDescent="0.2">
      <c r="B69" s="406" t="s">
        <v>959</v>
      </c>
      <c r="C69" s="267" t="s">
        <v>355</v>
      </c>
      <c r="D69" s="266" t="s">
        <v>1836</v>
      </c>
      <c r="E69" s="268">
        <f t="shared" si="33"/>
        <v>3</v>
      </c>
      <c r="F69" s="269"/>
      <c r="G69" s="269"/>
      <c r="H69" s="270">
        <f t="shared" si="42"/>
        <v>0</v>
      </c>
      <c r="I69" s="270">
        <f t="shared" si="39"/>
        <v>0</v>
      </c>
      <c r="J69" s="270">
        <f t="shared" si="40"/>
        <v>0</v>
      </c>
      <c r="K69" s="407">
        <f t="shared" si="41"/>
        <v>0</v>
      </c>
      <c r="N69" s="297">
        <v>0.25</v>
      </c>
      <c r="S69" s="271">
        <v>4</v>
      </c>
    </row>
    <row r="70" spans="2:21" ht="30.6" x14ac:dyDescent="0.2">
      <c r="B70" s="406" t="s">
        <v>960</v>
      </c>
      <c r="C70" s="267" t="s">
        <v>358</v>
      </c>
      <c r="D70" s="266" t="s">
        <v>1836</v>
      </c>
      <c r="E70" s="268">
        <f t="shared" si="33"/>
        <v>3</v>
      </c>
      <c r="F70" s="269"/>
      <c r="G70" s="269"/>
      <c r="H70" s="270">
        <f t="shared" si="42"/>
        <v>0</v>
      </c>
      <c r="I70" s="270">
        <f t="shared" si="39"/>
        <v>0</v>
      </c>
      <c r="J70" s="270">
        <f t="shared" si="40"/>
        <v>0</v>
      </c>
      <c r="K70" s="407">
        <f t="shared" si="41"/>
        <v>0</v>
      </c>
      <c r="N70" s="297">
        <v>0</v>
      </c>
      <c r="S70" s="271">
        <v>3</v>
      </c>
    </row>
    <row r="71" spans="2:21" ht="20.399999999999999" x14ac:dyDescent="0.2">
      <c r="B71" s="406" t="s">
        <v>961</v>
      </c>
      <c r="C71" s="267" t="s">
        <v>821</v>
      </c>
      <c r="D71" s="266" t="s">
        <v>44</v>
      </c>
      <c r="E71" s="268">
        <f t="shared" si="33"/>
        <v>3</v>
      </c>
      <c r="F71" s="269"/>
      <c r="G71" s="269"/>
      <c r="H71" s="270">
        <f t="shared" si="42"/>
        <v>0</v>
      </c>
      <c r="I71" s="270">
        <f t="shared" si="39"/>
        <v>0</v>
      </c>
      <c r="J71" s="270">
        <f t="shared" si="40"/>
        <v>0</v>
      </c>
      <c r="K71" s="407">
        <f t="shared" si="41"/>
        <v>0</v>
      </c>
      <c r="N71" s="297">
        <v>0</v>
      </c>
      <c r="S71" s="271">
        <v>3</v>
      </c>
    </row>
    <row r="72" spans="2:21" x14ac:dyDescent="0.2">
      <c r="B72" s="404" t="s">
        <v>598</v>
      </c>
      <c r="C72" s="173" t="s">
        <v>359</v>
      </c>
      <c r="D72" s="173" t="s">
        <v>177</v>
      </c>
      <c r="E72" s="272"/>
      <c r="F72" s="172"/>
      <c r="G72" s="173"/>
      <c r="H72" s="173"/>
      <c r="I72" s="173"/>
      <c r="J72" s="173"/>
      <c r="K72" s="405">
        <f>TRUNC(SUM(K73:K76),2)</f>
        <v>0</v>
      </c>
      <c r="N72" s="297"/>
      <c r="S72" s="265"/>
    </row>
    <row r="73" spans="2:21" ht="40.799999999999997" x14ac:dyDescent="0.2">
      <c r="B73" s="406" t="s">
        <v>962</v>
      </c>
      <c r="C73" s="267" t="s">
        <v>353</v>
      </c>
      <c r="D73" s="266" t="s">
        <v>44</v>
      </c>
      <c r="E73" s="268">
        <f t="shared" si="33"/>
        <v>13.5</v>
      </c>
      <c r="F73" s="269"/>
      <c r="G73" s="269"/>
      <c r="H73" s="270">
        <f t="shared" ref="H73:H76" si="43">TRUNC(SUM(F73:G73),2)</f>
        <v>0</v>
      </c>
      <c r="I73" s="270">
        <f t="shared" ref="I73:I76" si="44">TRUNC(E73*F73,2)</f>
        <v>0</v>
      </c>
      <c r="J73" s="270">
        <f t="shared" ref="J73:J76" si="45">TRUNC(E73*G73,2)</f>
        <v>0</v>
      </c>
      <c r="K73" s="407">
        <f t="shared" ref="K73:K76" si="46">TRUNC(SUM(I73,J73),2)</f>
        <v>0</v>
      </c>
      <c r="N73" s="297">
        <v>0.1</v>
      </c>
      <c r="S73" s="271">
        <v>15</v>
      </c>
    </row>
    <row r="74" spans="2:21" ht="40.799999999999997" x14ac:dyDescent="0.2">
      <c r="B74" s="406" t="s">
        <v>963</v>
      </c>
      <c r="C74" s="267" t="s">
        <v>354</v>
      </c>
      <c r="D74" s="266" t="s">
        <v>44</v>
      </c>
      <c r="E74" s="268">
        <f t="shared" si="33"/>
        <v>88.899999999999991</v>
      </c>
      <c r="F74" s="269"/>
      <c r="G74" s="269"/>
      <c r="H74" s="270">
        <f t="shared" si="43"/>
        <v>0</v>
      </c>
      <c r="I74" s="270">
        <f t="shared" si="44"/>
        <v>0</v>
      </c>
      <c r="J74" s="270">
        <f t="shared" si="45"/>
        <v>0</v>
      </c>
      <c r="K74" s="407">
        <f t="shared" si="46"/>
        <v>0</v>
      </c>
      <c r="N74" s="297">
        <v>0.30000000000000004</v>
      </c>
      <c r="S74" s="271">
        <v>127</v>
      </c>
    </row>
    <row r="75" spans="2:21" x14ac:dyDescent="0.2">
      <c r="B75" s="406" t="s">
        <v>964</v>
      </c>
      <c r="C75" s="267" t="s">
        <v>822</v>
      </c>
      <c r="D75" s="266" t="s">
        <v>1836</v>
      </c>
      <c r="E75" s="268">
        <f t="shared" si="33"/>
        <v>1</v>
      </c>
      <c r="F75" s="269"/>
      <c r="G75" s="269"/>
      <c r="H75" s="270">
        <f t="shared" si="43"/>
        <v>0</v>
      </c>
      <c r="I75" s="270">
        <f t="shared" si="44"/>
        <v>0</v>
      </c>
      <c r="J75" s="270">
        <f t="shared" si="45"/>
        <v>0</v>
      </c>
      <c r="K75" s="407">
        <f t="shared" si="46"/>
        <v>0</v>
      </c>
      <c r="N75" s="297">
        <v>0</v>
      </c>
      <c r="S75" s="271">
        <v>1</v>
      </c>
    </row>
    <row r="76" spans="2:21" x14ac:dyDescent="0.2">
      <c r="B76" s="406" t="s">
        <v>965</v>
      </c>
      <c r="C76" s="267" t="s">
        <v>355</v>
      </c>
      <c r="D76" s="266" t="s">
        <v>1836</v>
      </c>
      <c r="E76" s="268">
        <f t="shared" si="33"/>
        <v>10</v>
      </c>
      <c r="F76" s="269"/>
      <c r="G76" s="269"/>
      <c r="H76" s="270">
        <f t="shared" si="43"/>
        <v>0</v>
      </c>
      <c r="I76" s="270">
        <f t="shared" si="44"/>
        <v>0</v>
      </c>
      <c r="J76" s="270">
        <f t="shared" si="45"/>
        <v>0</v>
      </c>
      <c r="K76" s="407">
        <f t="shared" si="46"/>
        <v>0</v>
      </c>
      <c r="N76" s="297">
        <v>0</v>
      </c>
      <c r="S76" s="271">
        <v>10</v>
      </c>
    </row>
    <row r="77" spans="2:21" x14ac:dyDescent="0.2">
      <c r="B77" s="404" t="s">
        <v>599</v>
      </c>
      <c r="C77" s="173" t="s">
        <v>1638</v>
      </c>
      <c r="D77" s="173" t="s">
        <v>177</v>
      </c>
      <c r="E77" s="272"/>
      <c r="F77" s="273"/>
      <c r="G77" s="273"/>
      <c r="H77" s="173"/>
      <c r="I77" s="173"/>
      <c r="J77" s="173"/>
      <c r="K77" s="405">
        <f>TRUNC(SUM(K78:K78),2)</f>
        <v>0</v>
      </c>
      <c r="N77" s="297"/>
      <c r="S77" s="265"/>
    </row>
    <row r="78" spans="2:21" ht="30.6" x14ac:dyDescent="0.2">
      <c r="B78" s="406" t="s">
        <v>1614</v>
      </c>
      <c r="C78" s="267" t="s">
        <v>1645</v>
      </c>
      <c r="D78" s="266" t="s">
        <v>44</v>
      </c>
      <c r="E78" s="268">
        <v>77</v>
      </c>
      <c r="F78" s="225"/>
      <c r="G78" s="225"/>
      <c r="H78" s="270">
        <f t="shared" ref="H78" si="47">TRUNC(SUM(F78:G78),2)</f>
        <v>0</v>
      </c>
      <c r="I78" s="270">
        <f t="shared" ref="I78" si="48">TRUNC(E78*F78,2)</f>
        <v>0</v>
      </c>
      <c r="J78" s="270">
        <f t="shared" ref="J78" si="49">TRUNC(E78*G78,2)</f>
        <v>0</v>
      </c>
      <c r="K78" s="407">
        <f t="shared" ref="K78" si="50">TRUNC(SUM(I78,J78),2)</f>
        <v>0</v>
      </c>
      <c r="N78" s="297">
        <v>0</v>
      </c>
      <c r="S78" s="271">
        <v>73</v>
      </c>
      <c r="U78" s="197" t="s">
        <v>1646</v>
      </c>
    </row>
    <row r="79" spans="2:21" x14ac:dyDescent="0.2">
      <c r="B79" s="404" t="s">
        <v>600</v>
      </c>
      <c r="C79" s="173" t="s">
        <v>1634</v>
      </c>
      <c r="D79" s="173" t="s">
        <v>177</v>
      </c>
      <c r="E79" s="272"/>
      <c r="F79" s="273"/>
      <c r="G79" s="273"/>
      <c r="H79" s="173"/>
      <c r="I79" s="173"/>
      <c r="J79" s="173"/>
      <c r="K79" s="405">
        <f>TRUNC(SUM(K80:K84),2)</f>
        <v>0</v>
      </c>
      <c r="S79" s="265"/>
    </row>
    <row r="80" spans="2:21" x14ac:dyDescent="0.2">
      <c r="B80" s="406" t="s">
        <v>966</v>
      </c>
      <c r="C80" s="267" t="s">
        <v>823</v>
      </c>
      <c r="D80" s="266" t="s">
        <v>26</v>
      </c>
      <c r="E80" s="268">
        <f t="shared" si="33"/>
        <v>245.31</v>
      </c>
      <c r="F80" s="269"/>
      <c r="G80" s="269"/>
      <c r="H80" s="270">
        <f t="shared" ref="H80:H84" si="51">TRUNC(SUM(F80:G80),2)</f>
        <v>0</v>
      </c>
      <c r="I80" s="270">
        <f t="shared" ref="I80:I84" si="52">TRUNC(E80*F80,2)</f>
        <v>0</v>
      </c>
      <c r="J80" s="270">
        <f t="shared" ref="J80:J84" si="53">TRUNC(E80*G80,2)</f>
        <v>0</v>
      </c>
      <c r="K80" s="407">
        <f t="shared" ref="K80:K84" si="54">TRUNC(SUM(I80,J80),2)</f>
        <v>0</v>
      </c>
      <c r="N80" s="297">
        <v>0</v>
      </c>
      <c r="S80" s="271">
        <v>245.31</v>
      </c>
    </row>
    <row r="81" spans="1:21" ht="20.399999999999999" x14ac:dyDescent="0.2">
      <c r="B81" s="406" t="s">
        <v>967</v>
      </c>
      <c r="C81" s="267" t="s">
        <v>824</v>
      </c>
      <c r="D81" s="266" t="s">
        <v>10</v>
      </c>
      <c r="E81" s="268">
        <f>S81-(S81*N81)+103.71</f>
        <v>1739.1100000000001</v>
      </c>
      <c r="F81" s="269"/>
      <c r="G81" s="269"/>
      <c r="H81" s="270">
        <f t="shared" si="51"/>
        <v>0</v>
      </c>
      <c r="I81" s="270">
        <f t="shared" si="52"/>
        <v>0</v>
      </c>
      <c r="J81" s="270">
        <f t="shared" si="53"/>
        <v>0</v>
      </c>
      <c r="K81" s="407">
        <f t="shared" si="54"/>
        <v>0</v>
      </c>
      <c r="N81" s="297">
        <v>0</v>
      </c>
      <c r="S81" s="271">
        <v>1635.4</v>
      </c>
      <c r="U81" s="197" t="s">
        <v>1635</v>
      </c>
    </row>
    <row r="82" spans="1:21" ht="20.399999999999999" x14ac:dyDescent="0.2">
      <c r="B82" s="406" t="s">
        <v>968</v>
      </c>
      <c r="C82" s="267" t="s">
        <v>742</v>
      </c>
      <c r="D82" s="266" t="s">
        <v>26</v>
      </c>
      <c r="E82" s="268">
        <f>S82-(S82*N82)+15.55</f>
        <v>178.70000000000002</v>
      </c>
      <c r="F82" s="269"/>
      <c r="G82" s="269"/>
      <c r="H82" s="270">
        <f t="shared" si="51"/>
        <v>0</v>
      </c>
      <c r="I82" s="270">
        <f t="shared" si="52"/>
        <v>0</v>
      </c>
      <c r="J82" s="270">
        <f t="shared" si="53"/>
        <v>0</v>
      </c>
      <c r="K82" s="407">
        <f t="shared" si="54"/>
        <v>0</v>
      </c>
      <c r="N82" s="297">
        <v>0</v>
      </c>
      <c r="S82" s="271">
        <v>163.15</v>
      </c>
      <c r="U82" s="197" t="s">
        <v>1637</v>
      </c>
    </row>
    <row r="83" spans="1:21" ht="20.399999999999999" x14ac:dyDescent="0.2">
      <c r="B83" s="406" t="s">
        <v>969</v>
      </c>
      <c r="C83" s="267" t="s">
        <v>825</v>
      </c>
      <c r="D83" s="266" t="s">
        <v>44</v>
      </c>
      <c r="E83" s="268">
        <f>S83-(S83*N83)+138.28</f>
        <v>374.85</v>
      </c>
      <c r="F83" s="269"/>
      <c r="G83" s="269"/>
      <c r="H83" s="270">
        <f t="shared" si="51"/>
        <v>0</v>
      </c>
      <c r="I83" s="270">
        <f t="shared" si="52"/>
        <v>0</v>
      </c>
      <c r="J83" s="270">
        <f t="shared" si="53"/>
        <v>0</v>
      </c>
      <c r="K83" s="407">
        <f t="shared" si="54"/>
        <v>0</v>
      </c>
      <c r="N83" s="297">
        <v>0</v>
      </c>
      <c r="S83" s="271">
        <v>236.57</v>
      </c>
      <c r="U83" s="197" t="s">
        <v>1636</v>
      </c>
    </row>
    <row r="84" spans="1:21" ht="20.399999999999999" x14ac:dyDescent="0.2">
      <c r="B84" s="406" t="s">
        <v>1639</v>
      </c>
      <c r="C84" s="267" t="s">
        <v>826</v>
      </c>
      <c r="D84" s="266" t="s">
        <v>10</v>
      </c>
      <c r="E84" s="268">
        <f>S84-(S84*N84)+103.71</f>
        <v>1739.1100000000001</v>
      </c>
      <c r="F84" s="269"/>
      <c r="G84" s="269"/>
      <c r="H84" s="270">
        <f t="shared" si="51"/>
        <v>0</v>
      </c>
      <c r="I84" s="270">
        <f t="shared" si="52"/>
        <v>0</v>
      </c>
      <c r="J84" s="270">
        <f t="shared" si="53"/>
        <v>0</v>
      </c>
      <c r="K84" s="407">
        <f t="shared" si="54"/>
        <v>0</v>
      </c>
      <c r="N84" s="297">
        <v>0</v>
      </c>
      <c r="S84" s="271">
        <v>1635.4</v>
      </c>
      <c r="U84" s="197" t="s">
        <v>1635</v>
      </c>
    </row>
    <row r="85" spans="1:21" x14ac:dyDescent="0.2">
      <c r="B85" s="404" t="s">
        <v>1640</v>
      </c>
      <c r="C85" s="173" t="s">
        <v>360</v>
      </c>
      <c r="D85" s="173" t="s">
        <v>177</v>
      </c>
      <c r="E85" s="272"/>
      <c r="F85" s="273"/>
      <c r="G85" s="273"/>
      <c r="H85" s="173"/>
      <c r="I85" s="173"/>
      <c r="J85" s="173"/>
      <c r="K85" s="405">
        <f>TRUNC(SUM(K86:K89),2)</f>
        <v>0</v>
      </c>
      <c r="N85" s="297"/>
      <c r="S85" s="265"/>
    </row>
    <row r="86" spans="1:21" x14ac:dyDescent="0.2">
      <c r="B86" s="406" t="s">
        <v>1641</v>
      </c>
      <c r="C86" s="267" t="s">
        <v>827</v>
      </c>
      <c r="D86" s="266" t="s">
        <v>10</v>
      </c>
      <c r="E86" s="268">
        <f t="shared" si="33"/>
        <v>136</v>
      </c>
      <c r="F86" s="269"/>
      <c r="G86" s="269"/>
      <c r="H86" s="270">
        <f t="shared" ref="H86:H89" si="55">TRUNC(SUM(F86:G86),2)</f>
        <v>0</v>
      </c>
      <c r="I86" s="270">
        <f t="shared" ref="I86:I89" si="56">TRUNC(E86*F86,2)</f>
        <v>0</v>
      </c>
      <c r="J86" s="270">
        <f t="shared" ref="J86:J89" si="57">TRUNC(E86*G86,2)</f>
        <v>0</v>
      </c>
      <c r="K86" s="407">
        <f t="shared" ref="K86:K89" si="58">TRUNC(SUM(I86,J86),2)</f>
        <v>0</v>
      </c>
      <c r="N86" s="297">
        <v>0</v>
      </c>
      <c r="S86" s="271">
        <v>136</v>
      </c>
    </row>
    <row r="87" spans="1:21" x14ac:dyDescent="0.2">
      <c r="B87" s="406" t="s">
        <v>1642</v>
      </c>
      <c r="C87" s="267" t="s">
        <v>827</v>
      </c>
      <c r="D87" s="266" t="s">
        <v>10</v>
      </c>
      <c r="E87" s="268">
        <f t="shared" si="33"/>
        <v>167</v>
      </c>
      <c r="F87" s="269"/>
      <c r="G87" s="269"/>
      <c r="H87" s="270">
        <f t="shared" si="55"/>
        <v>0</v>
      </c>
      <c r="I87" s="270">
        <f t="shared" si="56"/>
        <v>0</v>
      </c>
      <c r="J87" s="270">
        <f t="shared" si="57"/>
        <v>0</v>
      </c>
      <c r="K87" s="407">
        <f t="shared" si="58"/>
        <v>0</v>
      </c>
      <c r="N87" s="297">
        <v>0</v>
      </c>
      <c r="S87" s="271">
        <v>167</v>
      </c>
    </row>
    <row r="88" spans="1:21" x14ac:dyDescent="0.2">
      <c r="B88" s="406" t="s">
        <v>1643</v>
      </c>
      <c r="C88" s="267" t="s">
        <v>827</v>
      </c>
      <c r="D88" s="266" t="s">
        <v>10</v>
      </c>
      <c r="E88" s="268">
        <f t="shared" si="33"/>
        <v>12</v>
      </c>
      <c r="F88" s="269"/>
      <c r="G88" s="269"/>
      <c r="H88" s="270">
        <f t="shared" si="55"/>
        <v>0</v>
      </c>
      <c r="I88" s="270">
        <f t="shared" si="56"/>
        <v>0</v>
      </c>
      <c r="J88" s="270">
        <f t="shared" si="57"/>
        <v>0</v>
      </c>
      <c r="K88" s="407">
        <f t="shared" si="58"/>
        <v>0</v>
      </c>
      <c r="N88" s="297">
        <v>0</v>
      </c>
      <c r="S88" s="271">
        <v>12</v>
      </c>
    </row>
    <row r="89" spans="1:21" x14ac:dyDescent="0.2">
      <c r="B89" s="406" t="s">
        <v>1644</v>
      </c>
      <c r="C89" s="267" t="s">
        <v>361</v>
      </c>
      <c r="D89" s="266" t="s">
        <v>1836</v>
      </c>
      <c r="E89" s="268">
        <f t="shared" si="33"/>
        <v>58</v>
      </c>
      <c r="F89" s="269"/>
      <c r="G89" s="269"/>
      <c r="H89" s="270">
        <f t="shared" si="55"/>
        <v>0</v>
      </c>
      <c r="I89" s="270">
        <f t="shared" si="56"/>
        <v>0</v>
      </c>
      <c r="J89" s="270">
        <f t="shared" si="57"/>
        <v>0</v>
      </c>
      <c r="K89" s="407">
        <f t="shared" si="58"/>
        <v>0</v>
      </c>
      <c r="N89" s="297">
        <v>0</v>
      </c>
      <c r="S89" s="271">
        <v>58</v>
      </c>
    </row>
    <row r="90" spans="1:21" x14ac:dyDescent="0.2">
      <c r="B90" s="410"/>
      <c r="C90" s="282" t="s">
        <v>175</v>
      </c>
      <c r="D90" s="283" t="s">
        <v>177</v>
      </c>
      <c r="E90" s="284"/>
      <c r="F90" s="285"/>
      <c r="G90" s="286"/>
      <c r="H90" s="287"/>
      <c r="I90" s="288">
        <f>TRUNC(SUM(I57:I89),2)</f>
        <v>0</v>
      </c>
      <c r="J90" s="288">
        <f>TRUNC(SUM(J57:J89),2)</f>
        <v>0</v>
      </c>
      <c r="K90" s="411"/>
      <c r="S90" s="271"/>
    </row>
    <row r="91" spans="1:21" x14ac:dyDescent="0.2">
      <c r="B91" s="412"/>
      <c r="C91" s="290" t="s">
        <v>177</v>
      </c>
      <c r="D91" s="289" t="s">
        <v>177</v>
      </c>
      <c r="E91" s="291"/>
      <c r="F91" s="292"/>
      <c r="G91" s="293"/>
      <c r="H91" s="294"/>
      <c r="I91" s="294"/>
      <c r="J91" s="295">
        <f>SUM(I90:J90)</f>
        <v>0</v>
      </c>
      <c r="K91" s="413"/>
      <c r="S91" s="271"/>
    </row>
    <row r="92" spans="1:21" s="299" customFormat="1" ht="13.8" x14ac:dyDescent="0.25">
      <c r="A92" s="298"/>
      <c r="B92" s="404">
        <v>3</v>
      </c>
      <c r="C92" s="173" t="s">
        <v>1905</v>
      </c>
      <c r="D92" s="173" t="s">
        <v>177</v>
      </c>
      <c r="E92" s="272"/>
      <c r="F92" s="172"/>
      <c r="G92" s="173"/>
      <c r="H92" s="173"/>
      <c r="I92" s="173"/>
      <c r="J92" s="173"/>
      <c r="K92" s="405">
        <f>TRUNC(SUM(K93:K119),2)</f>
        <v>0</v>
      </c>
      <c r="N92" s="300"/>
      <c r="O92" s="261">
        <v>7200522.8799999999</v>
      </c>
      <c r="P92" s="262">
        <f>K92-O92</f>
        <v>-7200522.8799999999</v>
      </c>
      <c r="Q92" s="153">
        <f>K92/O92-1</f>
        <v>-1</v>
      </c>
      <c r="S92" s="265"/>
      <c r="U92" s="301"/>
    </row>
    <row r="93" spans="1:21" s="299" customFormat="1" ht="40.799999999999997" x14ac:dyDescent="0.25">
      <c r="A93" s="298"/>
      <c r="B93" s="406" t="s">
        <v>1856</v>
      </c>
      <c r="C93" s="267" t="s">
        <v>1844</v>
      </c>
      <c r="D93" s="266" t="s">
        <v>26</v>
      </c>
      <c r="E93" s="268">
        <v>0.97</v>
      </c>
      <c r="F93" s="302"/>
      <c r="G93" s="302"/>
      <c r="H93" s="270">
        <f t="shared" ref="H93" si="59">TRUNC(SUM(F93:G93),2)</f>
        <v>0</v>
      </c>
      <c r="I93" s="270">
        <f t="shared" ref="I93:I118" si="60">TRUNC(E93*F93,2)</f>
        <v>0</v>
      </c>
      <c r="J93" s="270">
        <f t="shared" ref="J93:J118" si="61">TRUNC(E93*G93,2)</f>
        <v>0</v>
      </c>
      <c r="K93" s="407">
        <f t="shared" ref="K93:K118" si="62">TRUNC(SUM(I93,J93),2)</f>
        <v>0</v>
      </c>
      <c r="N93" s="303"/>
      <c r="S93" s="304"/>
      <c r="U93" s="197" t="s">
        <v>1843</v>
      </c>
    </row>
    <row r="94" spans="1:21" s="299" customFormat="1" ht="30.6" x14ac:dyDescent="0.25">
      <c r="A94" s="298"/>
      <c r="B94" s="406" t="s">
        <v>970</v>
      </c>
      <c r="C94" s="267" t="s">
        <v>701</v>
      </c>
      <c r="D94" s="266" t="s">
        <v>293</v>
      </c>
      <c r="E94" s="268">
        <f>S94-(S94*N94)+766+20.2+37.3</f>
        <v>5194.4854000000005</v>
      </c>
      <c r="F94" s="305"/>
      <c r="G94" s="305"/>
      <c r="H94" s="270">
        <f t="shared" ref="H94:H101" si="63">TRUNC(SUM(F94:G94),2)</f>
        <v>0</v>
      </c>
      <c r="I94" s="270">
        <f t="shared" si="60"/>
        <v>0</v>
      </c>
      <c r="J94" s="270">
        <f t="shared" si="61"/>
        <v>0</v>
      </c>
      <c r="K94" s="407">
        <f t="shared" si="62"/>
        <v>0</v>
      </c>
      <c r="N94" s="303">
        <v>0.59</v>
      </c>
      <c r="S94" s="304">
        <v>10660.94</v>
      </c>
      <c r="U94" s="197" t="s">
        <v>1654</v>
      </c>
    </row>
    <row r="95" spans="1:21" x14ac:dyDescent="0.2">
      <c r="B95" s="406" t="s">
        <v>971</v>
      </c>
      <c r="C95" s="267" t="s">
        <v>702</v>
      </c>
      <c r="D95" s="266" t="s">
        <v>293</v>
      </c>
      <c r="E95" s="268">
        <f t="shared" ref="E95:E117" si="64">S95-(S95*N95)</f>
        <v>3943.7320000000004</v>
      </c>
      <c r="F95" s="305"/>
      <c r="G95" s="302"/>
      <c r="H95" s="270">
        <f t="shared" si="63"/>
        <v>0</v>
      </c>
      <c r="I95" s="270">
        <f t="shared" si="60"/>
        <v>0</v>
      </c>
      <c r="J95" s="270">
        <f t="shared" si="61"/>
        <v>0</v>
      </c>
      <c r="K95" s="407">
        <f t="shared" si="62"/>
        <v>0</v>
      </c>
      <c r="N95" s="297">
        <v>0.48</v>
      </c>
      <c r="S95" s="304">
        <v>7584.1</v>
      </c>
      <c r="U95" s="277"/>
    </row>
    <row r="96" spans="1:21" ht="20.399999999999999" x14ac:dyDescent="0.2">
      <c r="B96" s="406" t="s">
        <v>972</v>
      </c>
      <c r="C96" s="267" t="s">
        <v>703</v>
      </c>
      <c r="D96" s="266" t="s">
        <v>293</v>
      </c>
      <c r="E96" s="268">
        <f>S96-(S96*N96)+116.3</f>
        <v>3218.5459999999998</v>
      </c>
      <c r="F96" s="305"/>
      <c r="G96" s="302"/>
      <c r="H96" s="270">
        <f t="shared" si="63"/>
        <v>0</v>
      </c>
      <c r="I96" s="270">
        <f t="shared" si="60"/>
        <v>0</v>
      </c>
      <c r="J96" s="270">
        <f t="shared" si="61"/>
        <v>0</v>
      </c>
      <c r="K96" s="407">
        <f t="shared" si="62"/>
        <v>0</v>
      </c>
      <c r="N96" s="297">
        <v>0.42000000000000004</v>
      </c>
      <c r="S96" s="304">
        <v>5348.7</v>
      </c>
      <c r="U96" s="197" t="s">
        <v>1655</v>
      </c>
    </row>
    <row r="97" spans="2:21" ht="30.6" x14ac:dyDescent="0.2">
      <c r="B97" s="406" t="s">
        <v>973</v>
      </c>
      <c r="C97" s="275" t="s">
        <v>704</v>
      </c>
      <c r="D97" s="274" t="s">
        <v>293</v>
      </c>
      <c r="E97" s="278">
        <f>S97-(S97*N97)+1915+89.1</f>
        <v>22065.596999999998</v>
      </c>
      <c r="F97" s="302"/>
      <c r="G97" s="302"/>
      <c r="H97" s="279">
        <f t="shared" si="63"/>
        <v>0</v>
      </c>
      <c r="I97" s="279">
        <f t="shared" si="60"/>
        <v>0</v>
      </c>
      <c r="J97" s="279">
        <f t="shared" si="61"/>
        <v>0</v>
      </c>
      <c r="K97" s="409">
        <f t="shared" si="62"/>
        <v>0</v>
      </c>
      <c r="N97" s="297">
        <v>0.21000000000000002</v>
      </c>
      <c r="S97" s="304">
        <f>16130.3+9264</f>
        <v>25394.3</v>
      </c>
      <c r="U97" s="197" t="s">
        <v>1656</v>
      </c>
    </row>
    <row r="98" spans="2:21" ht="20.399999999999999" x14ac:dyDescent="0.2">
      <c r="B98" s="406" t="s">
        <v>974</v>
      </c>
      <c r="C98" s="267" t="s">
        <v>705</v>
      </c>
      <c r="D98" s="266" t="s">
        <v>293</v>
      </c>
      <c r="E98" s="268">
        <f>S98-(S98*N98)+5413</f>
        <v>23381.750999999997</v>
      </c>
      <c r="F98" s="305"/>
      <c r="G98" s="302"/>
      <c r="H98" s="270">
        <f t="shared" si="63"/>
        <v>0</v>
      </c>
      <c r="I98" s="270">
        <f t="shared" si="60"/>
        <v>0</v>
      </c>
      <c r="J98" s="270">
        <f t="shared" si="61"/>
        <v>0</v>
      </c>
      <c r="K98" s="407">
        <f t="shared" si="62"/>
        <v>0</v>
      </c>
      <c r="N98" s="297">
        <v>0.29000000000000004</v>
      </c>
      <c r="S98" s="304">
        <v>25308.1</v>
      </c>
      <c r="U98" s="197" t="s">
        <v>1657</v>
      </c>
    </row>
    <row r="99" spans="2:21" x14ac:dyDescent="0.2">
      <c r="B99" s="406" t="s">
        <v>975</v>
      </c>
      <c r="C99" s="267" t="s">
        <v>706</v>
      </c>
      <c r="D99" s="266" t="s">
        <v>293</v>
      </c>
      <c r="E99" s="268">
        <f t="shared" si="64"/>
        <v>10208.727500000001</v>
      </c>
      <c r="F99" s="305"/>
      <c r="G99" s="302"/>
      <c r="H99" s="270">
        <f t="shared" si="63"/>
        <v>0</v>
      </c>
      <c r="I99" s="270">
        <f t="shared" si="60"/>
        <v>0</v>
      </c>
      <c r="J99" s="270">
        <f t="shared" si="61"/>
        <v>0</v>
      </c>
      <c r="K99" s="407">
        <f t="shared" si="62"/>
        <v>0</v>
      </c>
      <c r="N99" s="297">
        <v>0.75</v>
      </c>
      <c r="S99" s="304">
        <v>40834.910000000003</v>
      </c>
      <c r="U99" s="277"/>
    </row>
    <row r="100" spans="2:21" x14ac:dyDescent="0.2">
      <c r="B100" s="406" t="s">
        <v>601</v>
      </c>
      <c r="C100" s="267" t="s">
        <v>707</v>
      </c>
      <c r="D100" s="266" t="s">
        <v>293</v>
      </c>
      <c r="E100" s="268">
        <f t="shared" si="64"/>
        <v>4011.4560000000001</v>
      </c>
      <c r="F100" s="305"/>
      <c r="G100" s="302"/>
      <c r="H100" s="270">
        <f t="shared" si="63"/>
        <v>0</v>
      </c>
      <c r="I100" s="270">
        <f t="shared" si="60"/>
        <v>0</v>
      </c>
      <c r="J100" s="270">
        <f t="shared" si="61"/>
        <v>0</v>
      </c>
      <c r="K100" s="407">
        <f t="shared" si="62"/>
        <v>0</v>
      </c>
      <c r="N100" s="297">
        <v>0.52</v>
      </c>
      <c r="S100" s="304">
        <v>8357.2000000000007</v>
      </c>
      <c r="U100" s="277"/>
    </row>
    <row r="101" spans="2:21" ht="30.6" x14ac:dyDescent="0.2">
      <c r="B101" s="406" t="s">
        <v>602</v>
      </c>
      <c r="C101" s="275" t="s">
        <v>708</v>
      </c>
      <c r="D101" s="274" t="s">
        <v>10</v>
      </c>
      <c r="E101" s="278">
        <f>S101-(S101*N101)+266.25+29.56+40.14</f>
        <v>1909.1775999999998</v>
      </c>
      <c r="F101" s="302"/>
      <c r="G101" s="302"/>
      <c r="H101" s="279">
        <f t="shared" si="63"/>
        <v>0</v>
      </c>
      <c r="I101" s="279">
        <f t="shared" si="60"/>
        <v>0</v>
      </c>
      <c r="J101" s="279">
        <f t="shared" si="61"/>
        <v>0</v>
      </c>
      <c r="K101" s="409">
        <f t="shared" si="62"/>
        <v>0</v>
      </c>
      <c r="N101" s="297">
        <v>0.72000000000000008</v>
      </c>
      <c r="S101" s="304">
        <f>5594.26-314.39+338.8</f>
        <v>5618.67</v>
      </c>
      <c r="U101" s="197" t="s">
        <v>1658</v>
      </c>
    </row>
    <row r="102" spans="2:21" ht="40.799999999999997" x14ac:dyDescent="0.2">
      <c r="B102" s="406" t="s">
        <v>603</v>
      </c>
      <c r="C102" s="267" t="s">
        <v>363</v>
      </c>
      <c r="D102" s="266" t="s">
        <v>10</v>
      </c>
      <c r="E102" s="268">
        <f t="shared" si="64"/>
        <v>1888.2240000000002</v>
      </c>
      <c r="F102" s="269"/>
      <c r="G102" s="269"/>
      <c r="H102" s="270">
        <f t="shared" ref="H102:H118" si="65">TRUNC(SUM(F102:G102),2)</f>
        <v>0</v>
      </c>
      <c r="I102" s="270">
        <f t="shared" si="60"/>
        <v>0</v>
      </c>
      <c r="J102" s="270">
        <f t="shared" si="61"/>
        <v>0</v>
      </c>
      <c r="K102" s="407">
        <f t="shared" si="62"/>
        <v>0</v>
      </c>
      <c r="N102" s="297">
        <v>0.04</v>
      </c>
      <c r="S102" s="271">
        <v>1966.9</v>
      </c>
    </row>
    <row r="103" spans="2:21" ht="20.399999999999999" x14ac:dyDescent="0.2">
      <c r="B103" s="406" t="s">
        <v>604</v>
      </c>
      <c r="C103" s="267" t="s">
        <v>364</v>
      </c>
      <c r="D103" s="266" t="s">
        <v>10</v>
      </c>
      <c r="E103" s="268">
        <f t="shared" si="64"/>
        <v>994.8</v>
      </c>
      <c r="F103" s="302"/>
      <c r="G103" s="302"/>
      <c r="H103" s="270">
        <f t="shared" si="65"/>
        <v>0</v>
      </c>
      <c r="I103" s="270">
        <f t="shared" si="60"/>
        <v>0</v>
      </c>
      <c r="J103" s="270">
        <f t="shared" si="61"/>
        <v>0</v>
      </c>
      <c r="K103" s="407">
        <f t="shared" si="62"/>
        <v>0</v>
      </c>
      <c r="N103" s="297">
        <v>0.19999999999999998</v>
      </c>
      <c r="S103" s="304">
        <v>1243.5</v>
      </c>
      <c r="U103" s="197" t="s">
        <v>1616</v>
      </c>
    </row>
    <row r="104" spans="2:21" ht="20.399999999999999" x14ac:dyDescent="0.2">
      <c r="B104" s="406" t="s">
        <v>605</v>
      </c>
      <c r="C104" s="267" t="s">
        <v>365</v>
      </c>
      <c r="D104" s="266" t="s">
        <v>10</v>
      </c>
      <c r="E104" s="268">
        <f t="shared" si="64"/>
        <v>831.62400000000002</v>
      </c>
      <c r="F104" s="305"/>
      <c r="G104" s="305"/>
      <c r="H104" s="270">
        <f t="shared" si="65"/>
        <v>0</v>
      </c>
      <c r="I104" s="270">
        <f t="shared" si="60"/>
        <v>0</v>
      </c>
      <c r="J104" s="270">
        <f t="shared" si="61"/>
        <v>0</v>
      </c>
      <c r="K104" s="407">
        <f t="shared" si="62"/>
        <v>0</v>
      </c>
      <c r="N104" s="297">
        <v>0.19999999999999998</v>
      </c>
      <c r="S104" s="304">
        <v>1039.53</v>
      </c>
    </row>
    <row r="105" spans="2:21" ht="20.399999999999999" x14ac:dyDescent="0.2">
      <c r="B105" s="406" t="s">
        <v>606</v>
      </c>
      <c r="C105" s="267" t="s">
        <v>366</v>
      </c>
      <c r="D105" s="266" t="s">
        <v>10</v>
      </c>
      <c r="E105" s="268">
        <f t="shared" si="64"/>
        <v>2453.5574999999999</v>
      </c>
      <c r="F105" s="302"/>
      <c r="G105" s="302"/>
      <c r="H105" s="270">
        <f t="shared" si="65"/>
        <v>0</v>
      </c>
      <c r="I105" s="270">
        <f t="shared" si="60"/>
        <v>0</v>
      </c>
      <c r="J105" s="270">
        <f t="shared" si="61"/>
        <v>0</v>
      </c>
      <c r="K105" s="407">
        <f t="shared" si="62"/>
        <v>0</v>
      </c>
      <c r="N105" s="297">
        <v>0.55000000000000004</v>
      </c>
      <c r="S105" s="304">
        <v>5452.35</v>
      </c>
      <c r="U105" s="197" t="s">
        <v>1617</v>
      </c>
    </row>
    <row r="106" spans="2:21" ht="40.799999999999997" x14ac:dyDescent="0.2">
      <c r="B106" s="406" t="s">
        <v>607</v>
      </c>
      <c r="C106" s="267" t="s">
        <v>367</v>
      </c>
      <c r="D106" s="266" t="s">
        <v>26</v>
      </c>
      <c r="E106" s="268">
        <f t="shared" si="64"/>
        <v>35.880000000000003</v>
      </c>
      <c r="F106" s="305"/>
      <c r="G106" s="305"/>
      <c r="H106" s="270">
        <f t="shared" si="65"/>
        <v>0</v>
      </c>
      <c r="I106" s="270">
        <f t="shared" si="60"/>
        <v>0</v>
      </c>
      <c r="J106" s="270">
        <f t="shared" si="61"/>
        <v>0</v>
      </c>
      <c r="K106" s="407">
        <f t="shared" si="62"/>
        <v>0</v>
      </c>
      <c r="N106" s="297">
        <v>0.2</v>
      </c>
      <c r="S106" s="304">
        <v>44.85</v>
      </c>
    </row>
    <row r="107" spans="2:21" ht="20.399999999999999" x14ac:dyDescent="0.2">
      <c r="B107" s="406" t="s">
        <v>608</v>
      </c>
      <c r="C107" s="267" t="s">
        <v>743</v>
      </c>
      <c r="D107" s="266" t="s">
        <v>10</v>
      </c>
      <c r="E107" s="268">
        <f t="shared" si="64"/>
        <v>41.3</v>
      </c>
      <c r="F107" s="305"/>
      <c r="G107" s="305"/>
      <c r="H107" s="270">
        <f t="shared" si="65"/>
        <v>0</v>
      </c>
      <c r="I107" s="270">
        <f t="shared" si="60"/>
        <v>0</v>
      </c>
      <c r="J107" s="270">
        <f t="shared" si="61"/>
        <v>0</v>
      </c>
      <c r="K107" s="407">
        <f t="shared" si="62"/>
        <v>0</v>
      </c>
      <c r="N107" s="297">
        <v>0</v>
      </c>
      <c r="S107" s="304">
        <v>41.3</v>
      </c>
    </row>
    <row r="108" spans="2:21" ht="30.6" x14ac:dyDescent="0.2">
      <c r="B108" s="406" t="s">
        <v>976</v>
      </c>
      <c r="C108" s="267" t="s">
        <v>368</v>
      </c>
      <c r="D108" s="266" t="s">
        <v>26</v>
      </c>
      <c r="E108" s="268">
        <f t="shared" si="64"/>
        <v>22.05</v>
      </c>
      <c r="F108" s="305"/>
      <c r="G108" s="305"/>
      <c r="H108" s="270">
        <f t="shared" si="65"/>
        <v>0</v>
      </c>
      <c r="I108" s="270">
        <f t="shared" si="60"/>
        <v>0</v>
      </c>
      <c r="J108" s="270">
        <f t="shared" si="61"/>
        <v>0</v>
      </c>
      <c r="K108" s="407">
        <f t="shared" si="62"/>
        <v>0</v>
      </c>
      <c r="N108" s="297">
        <v>0</v>
      </c>
      <c r="S108" s="304">
        <v>22.05</v>
      </c>
    </row>
    <row r="109" spans="2:21" ht="40.799999999999997" x14ac:dyDescent="0.2">
      <c r="B109" s="406" t="s">
        <v>977</v>
      </c>
      <c r="C109" s="267" t="s">
        <v>369</v>
      </c>
      <c r="D109" s="266" t="s">
        <v>10</v>
      </c>
      <c r="E109" s="268">
        <f t="shared" si="64"/>
        <v>5907.85</v>
      </c>
      <c r="F109" s="305"/>
      <c r="G109" s="305"/>
      <c r="H109" s="270">
        <f t="shared" si="65"/>
        <v>0</v>
      </c>
      <c r="I109" s="270">
        <f t="shared" si="60"/>
        <v>0</v>
      </c>
      <c r="J109" s="270">
        <f t="shared" si="61"/>
        <v>0</v>
      </c>
      <c r="K109" s="407">
        <f t="shared" si="62"/>
        <v>0</v>
      </c>
      <c r="N109" s="297">
        <v>0</v>
      </c>
      <c r="S109" s="304">
        <v>5907.85</v>
      </c>
    </row>
    <row r="110" spans="2:21" x14ac:dyDescent="0.2">
      <c r="B110" s="406" t="s">
        <v>978</v>
      </c>
      <c r="C110" s="267" t="s">
        <v>370</v>
      </c>
      <c r="D110" s="266" t="s">
        <v>44</v>
      </c>
      <c r="E110" s="268">
        <f t="shared" si="64"/>
        <v>39.200000000000003</v>
      </c>
      <c r="F110" s="305"/>
      <c r="G110" s="305"/>
      <c r="H110" s="270">
        <f t="shared" si="65"/>
        <v>0</v>
      </c>
      <c r="I110" s="270">
        <f t="shared" si="60"/>
        <v>0</v>
      </c>
      <c r="J110" s="270">
        <f t="shared" si="61"/>
        <v>0</v>
      </c>
      <c r="K110" s="407">
        <f t="shared" si="62"/>
        <v>0</v>
      </c>
      <c r="N110" s="297">
        <v>0</v>
      </c>
      <c r="S110" s="304">
        <v>39.200000000000003</v>
      </c>
    </row>
    <row r="111" spans="2:21" ht="20.399999999999999" x14ac:dyDescent="0.2">
      <c r="B111" s="406" t="s">
        <v>979</v>
      </c>
      <c r="C111" s="267" t="s">
        <v>371</v>
      </c>
      <c r="D111" s="266" t="s">
        <v>44</v>
      </c>
      <c r="E111" s="268">
        <f t="shared" si="64"/>
        <v>264.8</v>
      </c>
      <c r="F111" s="269"/>
      <c r="G111" s="269"/>
      <c r="H111" s="270">
        <f t="shared" si="65"/>
        <v>0</v>
      </c>
      <c r="I111" s="270">
        <f t="shared" si="60"/>
        <v>0</v>
      </c>
      <c r="J111" s="270">
        <f t="shared" si="61"/>
        <v>0</v>
      </c>
      <c r="K111" s="407">
        <f t="shared" si="62"/>
        <v>0</v>
      </c>
      <c r="N111" s="297">
        <v>0</v>
      </c>
      <c r="S111" s="271">
        <v>264.8</v>
      </c>
    </row>
    <row r="112" spans="2:21" x14ac:dyDescent="0.2">
      <c r="B112" s="406" t="s">
        <v>980</v>
      </c>
      <c r="C112" s="267" t="s">
        <v>372</v>
      </c>
      <c r="D112" s="266" t="s">
        <v>44</v>
      </c>
      <c r="E112" s="268">
        <f t="shared" si="64"/>
        <v>201.3</v>
      </c>
      <c r="F112" s="269"/>
      <c r="G112" s="269"/>
      <c r="H112" s="270">
        <f t="shared" si="65"/>
        <v>0</v>
      </c>
      <c r="I112" s="270">
        <f t="shared" si="60"/>
        <v>0</v>
      </c>
      <c r="J112" s="270">
        <f t="shared" si="61"/>
        <v>0</v>
      </c>
      <c r="K112" s="407">
        <f t="shared" si="62"/>
        <v>0</v>
      </c>
      <c r="N112" s="297">
        <v>0</v>
      </c>
      <c r="S112" s="271">
        <v>201.3</v>
      </c>
    </row>
    <row r="113" spans="2:21" ht="20.399999999999999" x14ac:dyDescent="0.2">
      <c r="B113" s="406" t="s">
        <v>981</v>
      </c>
      <c r="C113" s="267" t="s">
        <v>373</v>
      </c>
      <c r="D113" s="266" t="s">
        <v>44</v>
      </c>
      <c r="E113" s="268">
        <f t="shared" si="64"/>
        <v>60.71</v>
      </c>
      <c r="F113" s="269"/>
      <c r="G113" s="269"/>
      <c r="H113" s="270">
        <f t="shared" si="65"/>
        <v>0</v>
      </c>
      <c r="I113" s="270">
        <f t="shared" si="60"/>
        <v>0</v>
      </c>
      <c r="J113" s="270">
        <f t="shared" si="61"/>
        <v>0</v>
      </c>
      <c r="K113" s="407">
        <f t="shared" si="62"/>
        <v>0</v>
      </c>
      <c r="N113" s="297">
        <v>0</v>
      </c>
      <c r="S113" s="271">
        <v>60.71</v>
      </c>
    </row>
    <row r="114" spans="2:21" ht="20.399999999999999" x14ac:dyDescent="0.2">
      <c r="B114" s="406" t="s">
        <v>982</v>
      </c>
      <c r="C114" s="267" t="s">
        <v>374</v>
      </c>
      <c r="D114" s="266" t="s">
        <v>44</v>
      </c>
      <c r="E114" s="268">
        <f t="shared" si="64"/>
        <v>39.200000000000003</v>
      </c>
      <c r="F114" s="269"/>
      <c r="G114" s="269"/>
      <c r="H114" s="270">
        <f t="shared" si="65"/>
        <v>0</v>
      </c>
      <c r="I114" s="270">
        <f t="shared" si="60"/>
        <v>0</v>
      </c>
      <c r="J114" s="270">
        <f t="shared" si="61"/>
        <v>0</v>
      </c>
      <c r="K114" s="407">
        <f t="shared" si="62"/>
        <v>0</v>
      </c>
      <c r="N114" s="297">
        <v>0</v>
      </c>
      <c r="S114" s="271">
        <v>39.200000000000003</v>
      </c>
    </row>
    <row r="115" spans="2:21" ht="20.399999999999999" x14ac:dyDescent="0.2">
      <c r="B115" s="406" t="s">
        <v>983</v>
      </c>
      <c r="C115" s="267" t="s">
        <v>375</v>
      </c>
      <c r="D115" s="266" t="s">
        <v>44</v>
      </c>
      <c r="E115" s="268">
        <f t="shared" si="64"/>
        <v>264.8</v>
      </c>
      <c r="F115" s="269"/>
      <c r="G115" s="269"/>
      <c r="H115" s="270">
        <f t="shared" si="65"/>
        <v>0</v>
      </c>
      <c r="I115" s="270">
        <f t="shared" si="60"/>
        <v>0</v>
      </c>
      <c r="J115" s="270">
        <f t="shared" si="61"/>
        <v>0</v>
      </c>
      <c r="K115" s="407">
        <f t="shared" si="62"/>
        <v>0</v>
      </c>
      <c r="N115" s="297">
        <v>0</v>
      </c>
      <c r="S115" s="271">
        <v>264.8</v>
      </c>
    </row>
    <row r="116" spans="2:21" ht="20.399999999999999" x14ac:dyDescent="0.2">
      <c r="B116" s="406" t="s">
        <v>984</v>
      </c>
      <c r="C116" s="267" t="s">
        <v>685</v>
      </c>
      <c r="D116" s="266" t="s">
        <v>10</v>
      </c>
      <c r="E116" s="268">
        <f t="shared" si="64"/>
        <v>94.53</v>
      </c>
      <c r="F116" s="269"/>
      <c r="G116" s="269"/>
      <c r="H116" s="270">
        <f t="shared" si="65"/>
        <v>0</v>
      </c>
      <c r="I116" s="270">
        <f t="shared" si="60"/>
        <v>0</v>
      </c>
      <c r="J116" s="270">
        <f t="shared" si="61"/>
        <v>0</v>
      </c>
      <c r="K116" s="407">
        <f t="shared" si="62"/>
        <v>0</v>
      </c>
      <c r="N116" s="297">
        <v>0</v>
      </c>
      <c r="S116" s="271">
        <v>94.53</v>
      </c>
      <c r="U116" s="197" t="s">
        <v>1618</v>
      </c>
    </row>
    <row r="117" spans="2:21" x14ac:dyDescent="0.2">
      <c r="B117" s="406" t="s">
        <v>985</v>
      </c>
      <c r="C117" s="267" t="s">
        <v>376</v>
      </c>
      <c r="D117" s="266" t="s">
        <v>1836</v>
      </c>
      <c r="E117" s="268">
        <f t="shared" si="64"/>
        <v>212</v>
      </c>
      <c r="F117" s="269"/>
      <c r="G117" s="269"/>
      <c r="H117" s="270">
        <f t="shared" si="65"/>
        <v>0</v>
      </c>
      <c r="I117" s="270">
        <f t="shared" si="60"/>
        <v>0</v>
      </c>
      <c r="J117" s="270">
        <f t="shared" si="61"/>
        <v>0</v>
      </c>
      <c r="K117" s="407">
        <f t="shared" si="62"/>
        <v>0</v>
      </c>
      <c r="N117" s="297">
        <v>0</v>
      </c>
      <c r="S117" s="271">
        <v>212</v>
      </c>
    </row>
    <row r="118" spans="2:21" ht="51" x14ac:dyDescent="0.2">
      <c r="B118" s="406" t="s">
        <v>986</v>
      </c>
      <c r="C118" s="267" t="s">
        <v>677</v>
      </c>
      <c r="D118" s="266" t="s">
        <v>26</v>
      </c>
      <c r="E118" s="268">
        <f>S118-(S118*N118)+26.62+4.5+0.35</f>
        <v>416.00329999999997</v>
      </c>
      <c r="F118" s="269"/>
      <c r="G118" s="269"/>
      <c r="H118" s="270">
        <f t="shared" si="65"/>
        <v>0</v>
      </c>
      <c r="I118" s="270">
        <f t="shared" si="60"/>
        <v>0</v>
      </c>
      <c r="J118" s="270">
        <f t="shared" si="61"/>
        <v>0</v>
      </c>
      <c r="K118" s="407">
        <f t="shared" si="62"/>
        <v>0</v>
      </c>
      <c r="N118" s="297">
        <v>0.69000000000000006</v>
      </c>
      <c r="S118" s="271">
        <v>1240.43</v>
      </c>
      <c r="U118" s="197" t="s">
        <v>1664</v>
      </c>
    </row>
    <row r="119" spans="2:21" ht="40.799999999999997" x14ac:dyDescent="0.2">
      <c r="B119" s="406" t="s">
        <v>987</v>
      </c>
      <c r="C119" s="267" t="s">
        <v>744</v>
      </c>
      <c r="D119" s="266" t="s">
        <v>293</v>
      </c>
      <c r="E119" s="268">
        <f>S119-(S119*N119)</f>
        <v>1462.8760000000002</v>
      </c>
      <c r="F119" s="305"/>
      <c r="G119" s="305"/>
      <c r="H119" s="270">
        <f>TRUNC(SUM(F119:G119),2)</f>
        <v>0</v>
      </c>
      <c r="I119" s="270">
        <f>TRUNC(E119*F119,2)</f>
        <v>0</v>
      </c>
      <c r="J119" s="270">
        <f>TRUNC(E119*G119,2)</f>
        <v>0</v>
      </c>
      <c r="K119" s="407">
        <f>TRUNC(SUM(I119,J119),2)</f>
        <v>0</v>
      </c>
      <c r="N119" s="297">
        <v>0.95</v>
      </c>
      <c r="S119" s="304">
        <v>29257.52</v>
      </c>
    </row>
    <row r="120" spans="2:21" x14ac:dyDescent="0.2">
      <c r="B120" s="410"/>
      <c r="C120" s="282" t="s">
        <v>175</v>
      </c>
      <c r="D120" s="283" t="s">
        <v>177</v>
      </c>
      <c r="E120" s="284"/>
      <c r="F120" s="285"/>
      <c r="G120" s="286"/>
      <c r="H120" s="287"/>
      <c r="I120" s="288">
        <f>SUM(I93:I119)</f>
        <v>0</v>
      </c>
      <c r="J120" s="288">
        <f>SUM(J93:J119)</f>
        <v>0</v>
      </c>
      <c r="K120" s="411"/>
      <c r="S120" s="271"/>
    </row>
    <row r="121" spans="2:21" x14ac:dyDescent="0.2">
      <c r="B121" s="412"/>
      <c r="C121" s="290" t="s">
        <v>177</v>
      </c>
      <c r="D121" s="289" t="s">
        <v>177</v>
      </c>
      <c r="E121" s="291"/>
      <c r="F121" s="292"/>
      <c r="G121" s="293"/>
      <c r="H121" s="294"/>
      <c r="I121" s="294"/>
      <c r="J121" s="295">
        <f>SUM(I120:J120)</f>
        <v>0</v>
      </c>
      <c r="K121" s="413"/>
      <c r="S121" s="271"/>
    </row>
    <row r="122" spans="2:21" x14ac:dyDescent="0.2">
      <c r="B122" s="404">
        <v>4</v>
      </c>
      <c r="C122" s="173" t="s">
        <v>241</v>
      </c>
      <c r="D122" s="173" t="s">
        <v>177</v>
      </c>
      <c r="E122" s="272"/>
      <c r="F122" s="172"/>
      <c r="G122" s="173"/>
      <c r="H122" s="173"/>
      <c r="I122" s="173"/>
      <c r="J122" s="173"/>
      <c r="K122" s="405">
        <f>SUM(K123,K131)</f>
        <v>0</v>
      </c>
      <c r="O122" s="261">
        <v>1239308.92</v>
      </c>
      <c r="P122" s="262">
        <f>K122-O122</f>
        <v>-1239308.92</v>
      </c>
      <c r="Q122" s="153">
        <f>K122/O122-1</f>
        <v>-1</v>
      </c>
      <c r="S122" s="265"/>
    </row>
    <row r="123" spans="2:21" x14ac:dyDescent="0.2">
      <c r="B123" s="414" t="s">
        <v>331</v>
      </c>
      <c r="C123" s="173" t="s">
        <v>242</v>
      </c>
      <c r="D123" s="173" t="s">
        <v>177</v>
      </c>
      <c r="E123" s="272"/>
      <c r="F123" s="172"/>
      <c r="G123" s="173"/>
      <c r="H123" s="173"/>
      <c r="I123" s="173"/>
      <c r="J123" s="173"/>
      <c r="K123" s="405">
        <f>TRUNC(SUM(K124:K130),2)</f>
        <v>0</v>
      </c>
      <c r="S123" s="265"/>
    </row>
    <row r="124" spans="2:21" ht="30.6" x14ac:dyDescent="0.2">
      <c r="B124" s="415" t="s">
        <v>377</v>
      </c>
      <c r="C124" s="267" t="s">
        <v>745</v>
      </c>
      <c r="D124" s="266" t="s">
        <v>10</v>
      </c>
      <c r="E124" s="268">
        <f t="shared" ref="E124:E155" si="66">S124-(S124*N124)</f>
        <v>5938.74</v>
      </c>
      <c r="F124" s="269"/>
      <c r="G124" s="269"/>
      <c r="H124" s="270">
        <f t="shared" ref="H124" si="67">TRUNC(SUM(F124:G124),2)</f>
        <v>0</v>
      </c>
      <c r="I124" s="270">
        <f t="shared" ref="I124:I130" si="68">TRUNC(E124*F124,2)</f>
        <v>0</v>
      </c>
      <c r="J124" s="270">
        <f t="shared" ref="J124:J130" si="69">TRUNC(E124*G124,2)</f>
        <v>0</v>
      </c>
      <c r="K124" s="407">
        <f t="shared" ref="K124:K130" si="70">TRUNC(SUM(I124,J124),2)</f>
        <v>0</v>
      </c>
      <c r="N124" s="297">
        <v>0.1</v>
      </c>
      <c r="S124" s="271">
        <v>6598.6</v>
      </c>
    </row>
    <row r="125" spans="2:21" ht="20.399999999999999" x14ac:dyDescent="0.2">
      <c r="B125" s="415" t="s">
        <v>988</v>
      </c>
      <c r="C125" s="267" t="s">
        <v>378</v>
      </c>
      <c r="D125" s="266" t="s">
        <v>10</v>
      </c>
      <c r="E125" s="268">
        <f t="shared" si="66"/>
        <v>68.2</v>
      </c>
      <c r="F125" s="269"/>
      <c r="G125" s="269"/>
      <c r="H125" s="270">
        <f t="shared" ref="H125:H130" si="71">TRUNC(SUM(F125:G125),2)</f>
        <v>0</v>
      </c>
      <c r="I125" s="270">
        <f t="shared" si="68"/>
        <v>0</v>
      </c>
      <c r="J125" s="270">
        <f t="shared" si="69"/>
        <v>0</v>
      </c>
      <c r="K125" s="407">
        <f t="shared" si="70"/>
        <v>0</v>
      </c>
      <c r="N125" s="297">
        <v>0</v>
      </c>
      <c r="S125" s="271">
        <v>68.2</v>
      </c>
    </row>
    <row r="126" spans="2:21" ht="20.399999999999999" x14ac:dyDescent="0.2">
      <c r="B126" s="415" t="s">
        <v>989</v>
      </c>
      <c r="C126" s="267" t="s">
        <v>379</v>
      </c>
      <c r="D126" s="266" t="s">
        <v>10</v>
      </c>
      <c r="E126" s="268">
        <f t="shared" si="66"/>
        <v>26.8</v>
      </c>
      <c r="F126" s="269"/>
      <c r="G126" s="269"/>
      <c r="H126" s="270">
        <f t="shared" si="71"/>
        <v>0</v>
      </c>
      <c r="I126" s="270">
        <f t="shared" si="68"/>
        <v>0</v>
      </c>
      <c r="J126" s="270">
        <f t="shared" si="69"/>
        <v>0</v>
      </c>
      <c r="K126" s="407">
        <f t="shared" si="70"/>
        <v>0</v>
      </c>
      <c r="N126" s="297">
        <v>0</v>
      </c>
      <c r="S126" s="271">
        <v>26.8</v>
      </c>
    </row>
    <row r="127" spans="2:21" ht="46.5" customHeight="1" x14ac:dyDescent="0.2">
      <c r="B127" s="415" t="s">
        <v>990</v>
      </c>
      <c r="C127" s="275" t="s">
        <v>828</v>
      </c>
      <c r="D127" s="274" t="s">
        <v>10</v>
      </c>
      <c r="E127" s="278">
        <f>S127-(S127*N127)+75</f>
        <v>150</v>
      </c>
      <c r="F127" s="269"/>
      <c r="G127" s="269"/>
      <c r="H127" s="270">
        <f t="shared" si="71"/>
        <v>0</v>
      </c>
      <c r="I127" s="270">
        <f t="shared" si="68"/>
        <v>0</v>
      </c>
      <c r="J127" s="270">
        <f t="shared" si="69"/>
        <v>0</v>
      </c>
      <c r="K127" s="407">
        <f t="shared" si="70"/>
        <v>0</v>
      </c>
      <c r="N127" s="297">
        <v>0</v>
      </c>
      <c r="S127" s="271">
        <v>75</v>
      </c>
      <c r="U127" s="197" t="s">
        <v>1619</v>
      </c>
    </row>
    <row r="128" spans="2:21" ht="30.6" x14ac:dyDescent="0.2">
      <c r="B128" s="415" t="s">
        <v>991</v>
      </c>
      <c r="C128" s="275" t="s">
        <v>1659</v>
      </c>
      <c r="D128" s="274" t="s">
        <v>10</v>
      </c>
      <c r="E128" s="278">
        <v>10</v>
      </c>
      <c r="F128" s="225"/>
      <c r="G128" s="225"/>
      <c r="H128" s="270">
        <f t="shared" ref="H128" si="72">TRUNC(SUM(F128:G128),2)</f>
        <v>0</v>
      </c>
      <c r="I128" s="270">
        <f t="shared" si="68"/>
        <v>0</v>
      </c>
      <c r="J128" s="270">
        <f t="shared" si="69"/>
        <v>0</v>
      </c>
      <c r="K128" s="407">
        <f t="shared" si="70"/>
        <v>0</v>
      </c>
      <c r="N128" s="297"/>
      <c r="S128" s="271"/>
      <c r="U128" s="197" t="s">
        <v>1661</v>
      </c>
    </row>
    <row r="129" spans="2:19" x14ac:dyDescent="0.2">
      <c r="B129" s="415" t="s">
        <v>992</v>
      </c>
      <c r="C129" s="267" t="s">
        <v>380</v>
      </c>
      <c r="D129" s="266" t="s">
        <v>10</v>
      </c>
      <c r="E129" s="268">
        <f t="shared" si="66"/>
        <v>203.4</v>
      </c>
      <c r="F129" s="269"/>
      <c r="G129" s="269"/>
      <c r="H129" s="270">
        <f t="shared" ref="H129" si="73">TRUNC(SUM(F129:G129),2)</f>
        <v>0</v>
      </c>
      <c r="I129" s="270">
        <f t="shared" si="68"/>
        <v>0</v>
      </c>
      <c r="J129" s="270">
        <f t="shared" si="69"/>
        <v>0</v>
      </c>
      <c r="K129" s="407">
        <f t="shared" si="70"/>
        <v>0</v>
      </c>
      <c r="N129" s="297">
        <v>0</v>
      </c>
      <c r="S129" s="271">
        <v>203.4</v>
      </c>
    </row>
    <row r="130" spans="2:19" x14ac:dyDescent="0.2">
      <c r="B130" s="415" t="s">
        <v>1660</v>
      </c>
      <c r="C130" s="267" t="s">
        <v>686</v>
      </c>
      <c r="D130" s="266" t="s">
        <v>10</v>
      </c>
      <c r="E130" s="268">
        <f t="shared" si="66"/>
        <v>94.3</v>
      </c>
      <c r="F130" s="269"/>
      <c r="G130" s="269"/>
      <c r="H130" s="270">
        <f t="shared" si="71"/>
        <v>0</v>
      </c>
      <c r="I130" s="270">
        <f t="shared" si="68"/>
        <v>0</v>
      </c>
      <c r="J130" s="270">
        <f t="shared" si="69"/>
        <v>0</v>
      </c>
      <c r="K130" s="407">
        <f t="shared" si="70"/>
        <v>0</v>
      </c>
      <c r="N130" s="297">
        <v>0</v>
      </c>
      <c r="S130" s="271">
        <v>94.3</v>
      </c>
    </row>
    <row r="131" spans="2:19" x14ac:dyDescent="0.2">
      <c r="B131" s="414" t="s">
        <v>332</v>
      </c>
      <c r="C131" s="173" t="s">
        <v>243</v>
      </c>
      <c r="D131" s="173" t="s">
        <v>177</v>
      </c>
      <c r="E131" s="272"/>
      <c r="F131" s="172"/>
      <c r="G131" s="173"/>
      <c r="H131" s="173"/>
      <c r="I131" s="173"/>
      <c r="J131" s="173"/>
      <c r="K131" s="405">
        <f>TRUNC(SUM(K132:K157),2)</f>
        <v>0</v>
      </c>
      <c r="N131" s="297"/>
      <c r="S131" s="265"/>
    </row>
    <row r="132" spans="2:19" ht="20.399999999999999" x14ac:dyDescent="0.2">
      <c r="B132" s="415" t="s">
        <v>746</v>
      </c>
      <c r="C132" s="267" t="s">
        <v>829</v>
      </c>
      <c r="D132" s="266" t="s">
        <v>10</v>
      </c>
      <c r="E132" s="268">
        <f t="shared" si="66"/>
        <v>50.32</v>
      </c>
      <c r="F132" s="269"/>
      <c r="G132" s="269"/>
      <c r="H132" s="270">
        <f t="shared" ref="H132:H156" si="74">TRUNC(SUM(F132:G132),2)</f>
        <v>0</v>
      </c>
      <c r="I132" s="270">
        <f t="shared" ref="I132:I157" si="75">TRUNC(E132*F132,2)</f>
        <v>0</v>
      </c>
      <c r="J132" s="270">
        <f t="shared" ref="J132:J157" si="76">TRUNC(E132*G132,2)</f>
        <v>0</v>
      </c>
      <c r="K132" s="407">
        <f t="shared" ref="K132:K157" si="77">TRUNC(SUM(I132,J132),2)</f>
        <v>0</v>
      </c>
      <c r="N132" s="297">
        <v>0</v>
      </c>
      <c r="S132" s="271">
        <v>50.32</v>
      </c>
    </row>
    <row r="133" spans="2:19" ht="30.6" x14ac:dyDescent="0.2">
      <c r="B133" s="415" t="s">
        <v>993</v>
      </c>
      <c r="C133" s="267" t="s">
        <v>747</v>
      </c>
      <c r="D133" s="266" t="s">
        <v>10</v>
      </c>
      <c r="E133" s="268">
        <f t="shared" si="66"/>
        <v>66.510000000000005</v>
      </c>
      <c r="F133" s="269"/>
      <c r="G133" s="269"/>
      <c r="H133" s="270">
        <f t="shared" ref="H133:H151" si="78">TRUNC(SUM(F133:G133),2)</f>
        <v>0</v>
      </c>
      <c r="I133" s="270">
        <f t="shared" si="75"/>
        <v>0</v>
      </c>
      <c r="J133" s="270">
        <f t="shared" si="76"/>
        <v>0</v>
      </c>
      <c r="K133" s="407">
        <f t="shared" si="77"/>
        <v>0</v>
      </c>
      <c r="N133" s="297">
        <v>0</v>
      </c>
      <c r="S133" s="271">
        <v>66.510000000000005</v>
      </c>
    </row>
    <row r="134" spans="2:19" ht="30.6" x14ac:dyDescent="0.2">
      <c r="B134" s="415" t="s">
        <v>994</v>
      </c>
      <c r="C134" s="267" t="s">
        <v>748</v>
      </c>
      <c r="D134" s="266" t="s">
        <v>10</v>
      </c>
      <c r="E134" s="268">
        <f t="shared" si="66"/>
        <v>4.62</v>
      </c>
      <c r="F134" s="269"/>
      <c r="G134" s="269"/>
      <c r="H134" s="270">
        <f t="shared" si="78"/>
        <v>0</v>
      </c>
      <c r="I134" s="270">
        <f t="shared" si="75"/>
        <v>0</v>
      </c>
      <c r="J134" s="270">
        <f t="shared" si="76"/>
        <v>0</v>
      </c>
      <c r="K134" s="407">
        <f t="shared" si="77"/>
        <v>0</v>
      </c>
      <c r="N134" s="297">
        <v>0</v>
      </c>
      <c r="S134" s="271">
        <v>4.62</v>
      </c>
    </row>
    <row r="135" spans="2:19" x14ac:dyDescent="0.2">
      <c r="B135" s="415" t="s">
        <v>995</v>
      </c>
      <c r="C135" s="267" t="s">
        <v>381</v>
      </c>
      <c r="D135" s="266" t="s">
        <v>1836</v>
      </c>
      <c r="E135" s="268">
        <f t="shared" si="66"/>
        <v>9</v>
      </c>
      <c r="F135" s="269"/>
      <c r="G135" s="269"/>
      <c r="H135" s="270">
        <f t="shared" si="78"/>
        <v>0</v>
      </c>
      <c r="I135" s="270">
        <f t="shared" si="75"/>
        <v>0</v>
      </c>
      <c r="J135" s="270">
        <f t="shared" si="76"/>
        <v>0</v>
      </c>
      <c r="K135" s="407">
        <f t="shared" si="77"/>
        <v>0</v>
      </c>
      <c r="N135" s="297">
        <v>0</v>
      </c>
      <c r="S135" s="271">
        <v>9</v>
      </c>
    </row>
    <row r="136" spans="2:19" ht="30.6" x14ac:dyDescent="0.2">
      <c r="B136" s="415" t="s">
        <v>996</v>
      </c>
      <c r="C136" s="267" t="s">
        <v>382</v>
      </c>
      <c r="D136" s="266" t="s">
        <v>10</v>
      </c>
      <c r="E136" s="268">
        <f t="shared" si="66"/>
        <v>31.8</v>
      </c>
      <c r="F136" s="269"/>
      <c r="G136" s="269"/>
      <c r="H136" s="270">
        <f t="shared" si="78"/>
        <v>0</v>
      </c>
      <c r="I136" s="270">
        <f t="shared" si="75"/>
        <v>0</v>
      </c>
      <c r="J136" s="270">
        <f t="shared" si="76"/>
        <v>0</v>
      </c>
      <c r="K136" s="407">
        <f t="shared" si="77"/>
        <v>0</v>
      </c>
      <c r="N136" s="297">
        <v>0</v>
      </c>
      <c r="S136" s="271">
        <v>31.8</v>
      </c>
    </row>
    <row r="137" spans="2:19" ht="30.6" x14ac:dyDescent="0.2">
      <c r="B137" s="415" t="s">
        <v>997</v>
      </c>
      <c r="C137" s="267" t="s">
        <v>383</v>
      </c>
      <c r="D137" s="266" t="s">
        <v>10</v>
      </c>
      <c r="E137" s="268">
        <f t="shared" si="66"/>
        <v>9</v>
      </c>
      <c r="F137" s="269"/>
      <c r="G137" s="269"/>
      <c r="H137" s="270">
        <f t="shared" si="78"/>
        <v>0</v>
      </c>
      <c r="I137" s="270">
        <f t="shared" si="75"/>
        <v>0</v>
      </c>
      <c r="J137" s="270">
        <f t="shared" si="76"/>
        <v>0</v>
      </c>
      <c r="K137" s="407">
        <f t="shared" si="77"/>
        <v>0</v>
      </c>
      <c r="N137" s="297">
        <v>0</v>
      </c>
      <c r="S137" s="271">
        <v>9</v>
      </c>
    </row>
    <row r="138" spans="2:19" ht="30.6" x14ac:dyDescent="0.2">
      <c r="B138" s="415" t="s">
        <v>998</v>
      </c>
      <c r="C138" s="267" t="s">
        <v>749</v>
      </c>
      <c r="D138" s="266" t="s">
        <v>10</v>
      </c>
      <c r="E138" s="268">
        <f t="shared" si="66"/>
        <v>33.6</v>
      </c>
      <c r="F138" s="269"/>
      <c r="G138" s="269"/>
      <c r="H138" s="270">
        <f t="shared" si="78"/>
        <v>0</v>
      </c>
      <c r="I138" s="270">
        <f t="shared" si="75"/>
        <v>0</v>
      </c>
      <c r="J138" s="270">
        <f t="shared" si="76"/>
        <v>0</v>
      </c>
      <c r="K138" s="407">
        <f t="shared" si="77"/>
        <v>0</v>
      </c>
      <c r="N138" s="297">
        <v>0</v>
      </c>
      <c r="S138" s="271">
        <v>33.6</v>
      </c>
    </row>
    <row r="139" spans="2:19" ht="40.799999999999997" x14ac:dyDescent="0.2">
      <c r="B139" s="415" t="s">
        <v>999</v>
      </c>
      <c r="C139" s="267" t="s">
        <v>384</v>
      </c>
      <c r="D139" s="266" t="s">
        <v>1836</v>
      </c>
      <c r="E139" s="268">
        <f t="shared" si="66"/>
        <v>102</v>
      </c>
      <c r="F139" s="269"/>
      <c r="G139" s="269"/>
      <c r="H139" s="270">
        <f t="shared" si="78"/>
        <v>0</v>
      </c>
      <c r="I139" s="270">
        <f t="shared" si="75"/>
        <v>0</v>
      </c>
      <c r="J139" s="270">
        <f t="shared" si="76"/>
        <v>0</v>
      </c>
      <c r="K139" s="407">
        <f t="shared" si="77"/>
        <v>0</v>
      </c>
      <c r="N139" s="297">
        <v>0</v>
      </c>
      <c r="S139" s="271">
        <v>102</v>
      </c>
    </row>
    <row r="140" spans="2:19" ht="20.399999999999999" x14ac:dyDescent="0.2">
      <c r="B140" s="415" t="s">
        <v>1000</v>
      </c>
      <c r="C140" s="267" t="s">
        <v>1524</v>
      </c>
      <c r="D140" s="266" t="s">
        <v>1836</v>
      </c>
      <c r="E140" s="268">
        <f t="shared" si="66"/>
        <v>4</v>
      </c>
      <c r="F140" s="269"/>
      <c r="G140" s="269"/>
      <c r="H140" s="270">
        <f t="shared" si="78"/>
        <v>0</v>
      </c>
      <c r="I140" s="270">
        <f t="shared" si="75"/>
        <v>0</v>
      </c>
      <c r="J140" s="270">
        <f t="shared" si="76"/>
        <v>0</v>
      </c>
      <c r="K140" s="407">
        <f t="shared" si="77"/>
        <v>0</v>
      </c>
      <c r="N140" s="297">
        <v>0</v>
      </c>
      <c r="S140" s="271">
        <v>4</v>
      </c>
    </row>
    <row r="141" spans="2:19" ht="20.399999999999999" x14ac:dyDescent="0.2">
      <c r="B141" s="415" t="s">
        <v>1001</v>
      </c>
      <c r="C141" s="267" t="s">
        <v>385</v>
      </c>
      <c r="D141" s="266" t="s">
        <v>1836</v>
      </c>
      <c r="E141" s="268">
        <f t="shared" si="66"/>
        <v>10</v>
      </c>
      <c r="F141" s="269"/>
      <c r="G141" s="269"/>
      <c r="H141" s="270">
        <f t="shared" si="78"/>
        <v>0</v>
      </c>
      <c r="I141" s="270">
        <f t="shared" si="75"/>
        <v>0</v>
      </c>
      <c r="J141" s="270">
        <f t="shared" si="76"/>
        <v>0</v>
      </c>
      <c r="K141" s="407">
        <f t="shared" si="77"/>
        <v>0</v>
      </c>
      <c r="N141" s="297">
        <v>0</v>
      </c>
      <c r="S141" s="271">
        <v>10</v>
      </c>
    </row>
    <row r="142" spans="2:19" ht="20.399999999999999" x14ac:dyDescent="0.2">
      <c r="B142" s="415" t="s">
        <v>1002</v>
      </c>
      <c r="C142" s="267" t="s">
        <v>386</v>
      </c>
      <c r="D142" s="266" t="s">
        <v>10</v>
      </c>
      <c r="E142" s="268">
        <f t="shared" si="66"/>
        <v>5.16</v>
      </c>
      <c r="F142" s="269"/>
      <c r="G142" s="269"/>
      <c r="H142" s="270">
        <f t="shared" si="78"/>
        <v>0</v>
      </c>
      <c r="I142" s="270">
        <f t="shared" si="75"/>
        <v>0</v>
      </c>
      <c r="J142" s="270">
        <f t="shared" si="76"/>
        <v>0</v>
      </c>
      <c r="K142" s="407">
        <f t="shared" si="77"/>
        <v>0</v>
      </c>
      <c r="N142" s="297">
        <v>0</v>
      </c>
      <c r="S142" s="271">
        <v>5.16</v>
      </c>
    </row>
    <row r="143" spans="2:19" ht="20.399999999999999" x14ac:dyDescent="0.2">
      <c r="B143" s="415" t="s">
        <v>1003</v>
      </c>
      <c r="C143" s="267" t="s">
        <v>387</v>
      </c>
      <c r="D143" s="266" t="s">
        <v>1836</v>
      </c>
      <c r="E143" s="268">
        <f t="shared" si="66"/>
        <v>37</v>
      </c>
      <c r="F143" s="269"/>
      <c r="G143" s="269"/>
      <c r="H143" s="270">
        <f t="shared" si="78"/>
        <v>0</v>
      </c>
      <c r="I143" s="270">
        <f t="shared" si="75"/>
        <v>0</v>
      </c>
      <c r="J143" s="270">
        <f t="shared" si="76"/>
        <v>0</v>
      </c>
      <c r="K143" s="407">
        <f t="shared" si="77"/>
        <v>0</v>
      </c>
      <c r="N143" s="297">
        <v>0</v>
      </c>
      <c r="S143" s="271">
        <v>37</v>
      </c>
    </row>
    <row r="144" spans="2:19" ht="20.399999999999999" x14ac:dyDescent="0.2">
      <c r="B144" s="415" t="s">
        <v>1004</v>
      </c>
      <c r="C144" s="267" t="s">
        <v>388</v>
      </c>
      <c r="D144" s="266" t="s">
        <v>10</v>
      </c>
      <c r="E144" s="268">
        <f t="shared" si="66"/>
        <v>9</v>
      </c>
      <c r="F144" s="269"/>
      <c r="G144" s="269"/>
      <c r="H144" s="270">
        <f t="shared" si="78"/>
        <v>0</v>
      </c>
      <c r="I144" s="270">
        <f t="shared" si="75"/>
        <v>0</v>
      </c>
      <c r="J144" s="270">
        <f t="shared" si="76"/>
        <v>0</v>
      </c>
      <c r="K144" s="407">
        <f t="shared" si="77"/>
        <v>0</v>
      </c>
      <c r="N144" s="297">
        <v>0</v>
      </c>
      <c r="S144" s="271">
        <v>9</v>
      </c>
    </row>
    <row r="145" spans="2:21" ht="20.399999999999999" x14ac:dyDescent="0.2">
      <c r="B145" s="415" t="s">
        <v>1005</v>
      </c>
      <c r="C145" s="267" t="s">
        <v>389</v>
      </c>
      <c r="D145" s="266" t="s">
        <v>10</v>
      </c>
      <c r="E145" s="268">
        <f t="shared" si="66"/>
        <v>31.86</v>
      </c>
      <c r="F145" s="269"/>
      <c r="G145" s="269"/>
      <c r="H145" s="270">
        <f t="shared" si="78"/>
        <v>0</v>
      </c>
      <c r="I145" s="270">
        <f t="shared" si="75"/>
        <v>0</v>
      </c>
      <c r="J145" s="270">
        <f t="shared" si="76"/>
        <v>0</v>
      </c>
      <c r="K145" s="407">
        <f t="shared" si="77"/>
        <v>0</v>
      </c>
      <c r="N145" s="297">
        <v>0</v>
      </c>
      <c r="S145" s="271">
        <v>31.86</v>
      </c>
    </row>
    <row r="146" spans="2:21" ht="30.6" x14ac:dyDescent="0.2">
      <c r="B146" s="415" t="s">
        <v>1006</v>
      </c>
      <c r="C146" s="267" t="s">
        <v>297</v>
      </c>
      <c r="D146" s="266" t="s">
        <v>1836</v>
      </c>
      <c r="E146" s="268">
        <f t="shared" si="66"/>
        <v>14</v>
      </c>
      <c r="F146" s="225"/>
      <c r="G146" s="225"/>
      <c r="H146" s="270">
        <f t="shared" si="78"/>
        <v>0</v>
      </c>
      <c r="I146" s="270">
        <f t="shared" si="75"/>
        <v>0</v>
      </c>
      <c r="J146" s="270">
        <f t="shared" si="76"/>
        <v>0</v>
      </c>
      <c r="K146" s="407">
        <f t="shared" si="77"/>
        <v>0</v>
      </c>
      <c r="N146" s="297">
        <v>0</v>
      </c>
      <c r="S146" s="271">
        <v>14</v>
      </c>
    </row>
    <row r="147" spans="2:21" ht="20.399999999999999" x14ac:dyDescent="0.2">
      <c r="B147" s="415" t="s">
        <v>1007</v>
      </c>
      <c r="C147" s="267" t="s">
        <v>390</v>
      </c>
      <c r="D147" s="266" t="s">
        <v>10</v>
      </c>
      <c r="E147" s="268">
        <f t="shared" si="66"/>
        <v>9.6999999999999993</v>
      </c>
      <c r="F147" s="269"/>
      <c r="G147" s="269"/>
      <c r="H147" s="270">
        <f t="shared" si="78"/>
        <v>0</v>
      </c>
      <c r="I147" s="270">
        <f t="shared" si="75"/>
        <v>0</v>
      </c>
      <c r="J147" s="270">
        <f t="shared" si="76"/>
        <v>0</v>
      </c>
      <c r="K147" s="407">
        <f t="shared" si="77"/>
        <v>0</v>
      </c>
      <c r="N147" s="297">
        <v>0</v>
      </c>
      <c r="S147" s="271">
        <v>9.6999999999999993</v>
      </c>
    </row>
    <row r="148" spans="2:21" x14ac:dyDescent="0.2">
      <c r="B148" s="415" t="s">
        <v>1008</v>
      </c>
      <c r="C148" s="267" t="s">
        <v>391</v>
      </c>
      <c r="D148" s="266" t="s">
        <v>10</v>
      </c>
      <c r="E148" s="268">
        <f t="shared" si="66"/>
        <v>5.88</v>
      </c>
      <c r="F148" s="269"/>
      <c r="G148" s="269"/>
      <c r="H148" s="270">
        <f t="shared" si="78"/>
        <v>0</v>
      </c>
      <c r="I148" s="270">
        <f t="shared" si="75"/>
        <v>0</v>
      </c>
      <c r="J148" s="270">
        <f t="shared" si="76"/>
        <v>0</v>
      </c>
      <c r="K148" s="407">
        <f t="shared" si="77"/>
        <v>0</v>
      </c>
      <c r="N148" s="297">
        <v>0</v>
      </c>
      <c r="S148" s="271">
        <v>5.88</v>
      </c>
    </row>
    <row r="149" spans="2:21" x14ac:dyDescent="0.2">
      <c r="B149" s="415" t="s">
        <v>1009</v>
      </c>
      <c r="C149" s="267" t="s">
        <v>392</v>
      </c>
      <c r="D149" s="266" t="s">
        <v>1836</v>
      </c>
      <c r="E149" s="268">
        <f t="shared" si="66"/>
        <v>37</v>
      </c>
      <c r="F149" s="269"/>
      <c r="G149" s="269"/>
      <c r="H149" s="270">
        <f t="shared" si="78"/>
        <v>0</v>
      </c>
      <c r="I149" s="270">
        <f t="shared" si="75"/>
        <v>0</v>
      </c>
      <c r="J149" s="270">
        <f t="shared" si="76"/>
        <v>0</v>
      </c>
      <c r="K149" s="407">
        <f t="shared" si="77"/>
        <v>0</v>
      </c>
      <c r="N149" s="297">
        <v>0</v>
      </c>
      <c r="S149" s="271">
        <v>37</v>
      </c>
    </row>
    <row r="150" spans="2:21" ht="20.399999999999999" x14ac:dyDescent="0.2">
      <c r="B150" s="415" t="s">
        <v>1010</v>
      </c>
      <c r="C150" s="267" t="s">
        <v>393</v>
      </c>
      <c r="D150" s="266" t="s">
        <v>10</v>
      </c>
      <c r="E150" s="268">
        <f t="shared" si="66"/>
        <v>1.08</v>
      </c>
      <c r="F150" s="269"/>
      <c r="G150" s="269"/>
      <c r="H150" s="270">
        <f t="shared" si="78"/>
        <v>0</v>
      </c>
      <c r="I150" s="270">
        <f t="shared" si="75"/>
        <v>0</v>
      </c>
      <c r="J150" s="270">
        <f t="shared" si="76"/>
        <v>0</v>
      </c>
      <c r="K150" s="407">
        <f t="shared" si="77"/>
        <v>0</v>
      </c>
      <c r="N150" s="297">
        <v>0</v>
      </c>
      <c r="S150" s="271">
        <v>1.08</v>
      </c>
    </row>
    <row r="151" spans="2:21" ht="20.399999999999999" x14ac:dyDescent="0.2">
      <c r="B151" s="415" t="s">
        <v>1011</v>
      </c>
      <c r="C151" s="267" t="s">
        <v>709</v>
      </c>
      <c r="D151" s="266" t="s">
        <v>10</v>
      </c>
      <c r="E151" s="268">
        <f t="shared" si="66"/>
        <v>176.36</v>
      </c>
      <c r="F151" s="269"/>
      <c r="G151" s="269"/>
      <c r="H151" s="270">
        <f t="shared" si="78"/>
        <v>0</v>
      </c>
      <c r="I151" s="270">
        <f t="shared" si="75"/>
        <v>0</v>
      </c>
      <c r="J151" s="270">
        <f t="shared" si="76"/>
        <v>0</v>
      </c>
      <c r="K151" s="407">
        <f t="shared" si="77"/>
        <v>0</v>
      </c>
      <c r="N151" s="297">
        <v>0</v>
      </c>
      <c r="S151" s="271">
        <v>176.36</v>
      </c>
    </row>
    <row r="152" spans="2:21" ht="20.399999999999999" x14ac:dyDescent="0.2">
      <c r="B152" s="415" t="s">
        <v>1012</v>
      </c>
      <c r="C152" s="267" t="s">
        <v>710</v>
      </c>
      <c r="D152" s="266" t="s">
        <v>10</v>
      </c>
      <c r="E152" s="268">
        <f t="shared" si="66"/>
        <v>7.98</v>
      </c>
      <c r="F152" s="269"/>
      <c r="G152" s="269"/>
      <c r="H152" s="270">
        <f t="shared" si="74"/>
        <v>0</v>
      </c>
      <c r="I152" s="270">
        <f t="shared" si="75"/>
        <v>0</v>
      </c>
      <c r="J152" s="270">
        <f t="shared" si="76"/>
        <v>0</v>
      </c>
      <c r="K152" s="407">
        <f t="shared" si="77"/>
        <v>0</v>
      </c>
      <c r="N152" s="297">
        <v>0</v>
      </c>
      <c r="S152" s="271">
        <v>7.98</v>
      </c>
    </row>
    <row r="153" spans="2:21" ht="20.399999999999999" x14ac:dyDescent="0.2">
      <c r="B153" s="415" t="s">
        <v>1013</v>
      </c>
      <c r="C153" s="267" t="s">
        <v>296</v>
      </c>
      <c r="D153" s="266" t="s">
        <v>10</v>
      </c>
      <c r="E153" s="268">
        <f t="shared" si="66"/>
        <v>93.33</v>
      </c>
      <c r="F153" s="269"/>
      <c r="G153" s="269"/>
      <c r="H153" s="270">
        <f t="shared" si="74"/>
        <v>0</v>
      </c>
      <c r="I153" s="270">
        <f t="shared" si="75"/>
        <v>0</v>
      </c>
      <c r="J153" s="270">
        <f t="shared" si="76"/>
        <v>0</v>
      </c>
      <c r="K153" s="407">
        <f t="shared" si="77"/>
        <v>0</v>
      </c>
      <c r="N153" s="297">
        <v>0</v>
      </c>
      <c r="S153" s="271">
        <v>93.33</v>
      </c>
    </row>
    <row r="154" spans="2:21" x14ac:dyDescent="0.2">
      <c r="B154" s="415" t="s">
        <v>1014</v>
      </c>
      <c r="C154" s="267" t="s">
        <v>711</v>
      </c>
      <c r="D154" s="266" t="s">
        <v>1836</v>
      </c>
      <c r="E154" s="268">
        <f t="shared" si="66"/>
        <v>447</v>
      </c>
      <c r="F154" s="269"/>
      <c r="G154" s="269"/>
      <c r="H154" s="270">
        <f t="shared" ref="H154" si="79">TRUNC(SUM(F154:G154),2)</f>
        <v>0</v>
      </c>
      <c r="I154" s="270">
        <f t="shared" si="75"/>
        <v>0</v>
      </c>
      <c r="J154" s="270">
        <f t="shared" si="76"/>
        <v>0</v>
      </c>
      <c r="K154" s="407">
        <f t="shared" si="77"/>
        <v>0</v>
      </c>
      <c r="N154" s="297">
        <v>0</v>
      </c>
      <c r="S154" s="271">
        <v>447</v>
      </c>
      <c r="U154" s="197" t="s">
        <v>1615</v>
      </c>
    </row>
    <row r="155" spans="2:21" ht="20.399999999999999" x14ac:dyDescent="0.2">
      <c r="B155" s="415" t="s">
        <v>1015</v>
      </c>
      <c r="C155" s="267" t="s">
        <v>394</v>
      </c>
      <c r="D155" s="266" t="s">
        <v>10</v>
      </c>
      <c r="E155" s="268">
        <f t="shared" si="66"/>
        <v>13.26</v>
      </c>
      <c r="F155" s="269"/>
      <c r="G155" s="269"/>
      <c r="H155" s="270">
        <f t="shared" si="74"/>
        <v>0</v>
      </c>
      <c r="I155" s="270">
        <f t="shared" si="75"/>
        <v>0</v>
      </c>
      <c r="J155" s="270">
        <f t="shared" si="76"/>
        <v>0</v>
      </c>
      <c r="K155" s="407">
        <f t="shared" si="77"/>
        <v>0</v>
      </c>
      <c r="N155" s="297">
        <v>0</v>
      </c>
      <c r="S155" s="271">
        <v>13.26</v>
      </c>
      <c r="U155" s="197" t="s">
        <v>1615</v>
      </c>
    </row>
    <row r="156" spans="2:21" ht="20.399999999999999" x14ac:dyDescent="0.2">
      <c r="B156" s="415" t="s">
        <v>1016</v>
      </c>
      <c r="C156" s="267" t="s">
        <v>395</v>
      </c>
      <c r="D156" s="266" t="s">
        <v>10</v>
      </c>
      <c r="E156" s="268">
        <f>S156-(S156*N156)-E157</f>
        <v>145.6</v>
      </c>
      <c r="F156" s="269"/>
      <c r="G156" s="269"/>
      <c r="H156" s="270">
        <f t="shared" si="74"/>
        <v>0</v>
      </c>
      <c r="I156" s="270">
        <f t="shared" si="75"/>
        <v>0</v>
      </c>
      <c r="J156" s="270">
        <f t="shared" si="76"/>
        <v>0</v>
      </c>
      <c r="K156" s="407">
        <f t="shared" si="77"/>
        <v>0</v>
      </c>
      <c r="N156" s="297">
        <v>0</v>
      </c>
      <c r="S156" s="271">
        <v>234</v>
      </c>
      <c r="U156" s="197" t="s">
        <v>1615</v>
      </c>
    </row>
    <row r="157" spans="2:21" ht="20.399999999999999" x14ac:dyDescent="0.2">
      <c r="B157" s="415" t="s">
        <v>1610</v>
      </c>
      <c r="C157" s="267" t="s">
        <v>1609</v>
      </c>
      <c r="D157" s="266" t="s">
        <v>10</v>
      </c>
      <c r="E157" s="268">
        <f>34*2*1.3</f>
        <v>88.4</v>
      </c>
      <c r="F157" s="269"/>
      <c r="G157" s="269"/>
      <c r="H157" s="270">
        <f t="shared" ref="H157" si="80">TRUNC(SUM(F157:G157),2)</f>
        <v>0</v>
      </c>
      <c r="I157" s="270">
        <f t="shared" si="75"/>
        <v>0</v>
      </c>
      <c r="J157" s="270">
        <f t="shared" si="76"/>
        <v>0</v>
      </c>
      <c r="K157" s="407">
        <f t="shared" si="77"/>
        <v>0</v>
      </c>
      <c r="N157" s="297">
        <v>0</v>
      </c>
      <c r="S157" s="271"/>
      <c r="U157" s="197" t="s">
        <v>1620</v>
      </c>
    </row>
    <row r="158" spans="2:21" x14ac:dyDescent="0.2">
      <c r="B158" s="416"/>
      <c r="C158" s="282" t="s">
        <v>175</v>
      </c>
      <c r="D158" s="283" t="s">
        <v>177</v>
      </c>
      <c r="E158" s="284"/>
      <c r="F158" s="306"/>
      <c r="G158" s="306"/>
      <c r="H158" s="287"/>
      <c r="I158" s="288">
        <f>SUM(I124:I157)</f>
        <v>0</v>
      </c>
      <c r="J158" s="288">
        <f>SUM(J124:J157)</f>
        <v>0</v>
      </c>
      <c r="K158" s="411"/>
      <c r="S158" s="271"/>
    </row>
    <row r="159" spans="2:21" x14ac:dyDescent="0.2">
      <c r="B159" s="417"/>
      <c r="C159" s="290" t="s">
        <v>177</v>
      </c>
      <c r="D159" s="289" t="s">
        <v>177</v>
      </c>
      <c r="E159" s="291"/>
      <c r="F159" s="307"/>
      <c r="G159" s="307"/>
      <c r="H159" s="294"/>
      <c r="I159" s="294"/>
      <c r="J159" s="295">
        <f>SUM(I158:J158)</f>
        <v>0</v>
      </c>
      <c r="K159" s="413"/>
      <c r="S159" s="271"/>
    </row>
    <row r="160" spans="2:21" x14ac:dyDescent="0.2">
      <c r="B160" s="404">
        <v>5</v>
      </c>
      <c r="C160" s="173" t="s">
        <v>244</v>
      </c>
      <c r="D160" s="173" t="s">
        <v>177</v>
      </c>
      <c r="E160" s="272"/>
      <c r="F160" s="273"/>
      <c r="G160" s="273"/>
      <c r="H160" s="173"/>
      <c r="I160" s="173"/>
      <c r="J160" s="173"/>
      <c r="K160" s="405">
        <f>SUM(K161,K168)</f>
        <v>0</v>
      </c>
      <c r="O160" s="261">
        <v>464183.79</v>
      </c>
      <c r="P160" s="262">
        <f>K160-O160</f>
        <v>-464183.79</v>
      </c>
      <c r="Q160" s="153">
        <f>K160/O160-1</f>
        <v>-1</v>
      </c>
      <c r="S160" s="265"/>
    </row>
    <row r="161" spans="1:21" x14ac:dyDescent="0.2">
      <c r="B161" s="414" t="s">
        <v>609</v>
      </c>
      <c r="C161" s="173" t="s">
        <v>245</v>
      </c>
      <c r="D161" s="173" t="s">
        <v>177</v>
      </c>
      <c r="E161" s="272"/>
      <c r="F161" s="273"/>
      <c r="G161" s="273"/>
      <c r="H161" s="173"/>
      <c r="I161" s="173"/>
      <c r="J161" s="173"/>
      <c r="K161" s="405">
        <f>TRUNC(SUM(K162:K167),2)</f>
        <v>0</v>
      </c>
      <c r="S161" s="265"/>
    </row>
    <row r="162" spans="1:21" ht="51" x14ac:dyDescent="0.2">
      <c r="B162" s="418" t="s">
        <v>27</v>
      </c>
      <c r="C162" s="275" t="s">
        <v>1502</v>
      </c>
      <c r="D162" s="274" t="s">
        <v>10</v>
      </c>
      <c r="E162" s="278">
        <f t="shared" ref="E162:E171" si="81">S162-(S162*N162)</f>
        <v>118.80150000000003</v>
      </c>
      <c r="F162" s="225"/>
      <c r="G162" s="225"/>
      <c r="H162" s="279">
        <f t="shared" ref="H162:H166" si="82">TRUNC(SUM(F162:G162),2)</f>
        <v>0</v>
      </c>
      <c r="I162" s="279">
        <f t="shared" ref="I162:I167" si="83">TRUNC(E162*F162,2)</f>
        <v>0</v>
      </c>
      <c r="J162" s="279">
        <f t="shared" ref="J162:J167" si="84">TRUNC(E162*G162,2)</f>
        <v>0</v>
      </c>
      <c r="K162" s="409">
        <f t="shared" ref="K162:K167" si="85">TRUNC(SUM(I162,J162),2)</f>
        <v>0</v>
      </c>
      <c r="N162" s="297">
        <v>0.85</v>
      </c>
      <c r="S162" s="271">
        <v>792.01</v>
      </c>
    </row>
    <row r="163" spans="1:21" ht="20.399999999999999" x14ac:dyDescent="0.2">
      <c r="B163" s="418" t="s">
        <v>1857</v>
      </c>
      <c r="C163" s="267" t="s">
        <v>396</v>
      </c>
      <c r="D163" s="266" t="s">
        <v>10</v>
      </c>
      <c r="E163" s="268">
        <f t="shared" si="81"/>
        <v>131.80000000000001</v>
      </c>
      <c r="F163" s="269"/>
      <c r="G163" s="269"/>
      <c r="H163" s="270">
        <f t="shared" si="82"/>
        <v>0</v>
      </c>
      <c r="I163" s="270">
        <f t="shared" si="83"/>
        <v>0</v>
      </c>
      <c r="J163" s="270">
        <f t="shared" si="84"/>
        <v>0</v>
      </c>
      <c r="K163" s="407">
        <f t="shared" si="85"/>
        <v>0</v>
      </c>
      <c r="N163" s="297">
        <v>0</v>
      </c>
      <c r="S163" s="271">
        <v>131.80000000000001</v>
      </c>
    </row>
    <row r="164" spans="1:21" x14ac:dyDescent="0.2">
      <c r="B164" s="418" t="s">
        <v>1498</v>
      </c>
      <c r="C164" s="267" t="s">
        <v>397</v>
      </c>
      <c r="D164" s="266" t="s">
        <v>44</v>
      </c>
      <c r="E164" s="268">
        <f t="shared" si="81"/>
        <v>25</v>
      </c>
      <c r="F164" s="269"/>
      <c r="G164" s="269"/>
      <c r="H164" s="270">
        <f t="shared" si="82"/>
        <v>0</v>
      </c>
      <c r="I164" s="270">
        <f t="shared" si="83"/>
        <v>0</v>
      </c>
      <c r="J164" s="270">
        <f t="shared" si="84"/>
        <v>0</v>
      </c>
      <c r="K164" s="407">
        <f t="shared" si="85"/>
        <v>0</v>
      </c>
      <c r="N164" s="297">
        <v>0</v>
      </c>
      <c r="S164" s="271">
        <v>25</v>
      </c>
    </row>
    <row r="165" spans="1:21" x14ac:dyDescent="0.2">
      <c r="B165" s="418" t="s">
        <v>1499</v>
      </c>
      <c r="C165" s="267" t="s">
        <v>712</v>
      </c>
      <c r="D165" s="266" t="s">
        <v>10</v>
      </c>
      <c r="E165" s="268">
        <f t="shared" si="81"/>
        <v>37.54</v>
      </c>
      <c r="F165" s="269"/>
      <c r="G165" s="269"/>
      <c r="H165" s="270">
        <f t="shared" si="82"/>
        <v>0</v>
      </c>
      <c r="I165" s="270">
        <f t="shared" si="83"/>
        <v>0</v>
      </c>
      <c r="J165" s="270">
        <f t="shared" si="84"/>
        <v>0</v>
      </c>
      <c r="K165" s="407">
        <f t="shared" si="85"/>
        <v>0</v>
      </c>
      <c r="N165" s="297">
        <v>0</v>
      </c>
      <c r="S165" s="271">
        <v>37.54</v>
      </c>
    </row>
    <row r="166" spans="1:21" ht="30.6" x14ac:dyDescent="0.2">
      <c r="B166" s="418" t="s">
        <v>1500</v>
      </c>
      <c r="C166" s="267" t="s">
        <v>337</v>
      </c>
      <c r="D166" s="266" t="s">
        <v>10</v>
      </c>
      <c r="E166" s="268">
        <f t="shared" si="81"/>
        <v>111.84</v>
      </c>
      <c r="F166" s="269"/>
      <c r="G166" s="269"/>
      <c r="H166" s="270">
        <f t="shared" si="82"/>
        <v>0</v>
      </c>
      <c r="I166" s="270">
        <f t="shared" si="83"/>
        <v>0</v>
      </c>
      <c r="J166" s="270">
        <f t="shared" si="84"/>
        <v>0</v>
      </c>
      <c r="K166" s="407">
        <f t="shared" si="85"/>
        <v>0</v>
      </c>
      <c r="N166" s="297">
        <v>0</v>
      </c>
      <c r="S166" s="271">
        <v>111.84</v>
      </c>
    </row>
    <row r="167" spans="1:21" ht="20.399999999999999" x14ac:dyDescent="0.2">
      <c r="B167" s="418" t="s">
        <v>1501</v>
      </c>
      <c r="C167" s="267" t="s">
        <v>1652</v>
      </c>
      <c r="D167" s="266" t="s">
        <v>10</v>
      </c>
      <c r="E167" s="268">
        <v>100</v>
      </c>
      <c r="F167" s="225"/>
      <c r="G167" s="225"/>
      <c r="H167" s="270">
        <f t="shared" ref="H167" si="86">TRUNC(SUM(F167:G167),2)</f>
        <v>0</v>
      </c>
      <c r="I167" s="270">
        <f t="shared" si="83"/>
        <v>0</v>
      </c>
      <c r="J167" s="270">
        <f t="shared" si="84"/>
        <v>0</v>
      </c>
      <c r="K167" s="407">
        <f t="shared" si="85"/>
        <v>0</v>
      </c>
      <c r="N167" s="297"/>
      <c r="S167" s="271"/>
      <c r="U167" s="197" t="s">
        <v>1653</v>
      </c>
    </row>
    <row r="168" spans="1:21" x14ac:dyDescent="0.2">
      <c r="B168" s="414" t="s">
        <v>610</v>
      </c>
      <c r="C168" s="173" t="s">
        <v>246</v>
      </c>
      <c r="D168" s="173" t="s">
        <v>177</v>
      </c>
      <c r="E168" s="272"/>
      <c r="F168" s="273"/>
      <c r="G168" s="273"/>
      <c r="H168" s="173"/>
      <c r="I168" s="173"/>
      <c r="J168" s="173"/>
      <c r="K168" s="405">
        <f>TRUNC(SUM(K169:K171),2)</f>
        <v>0</v>
      </c>
      <c r="S168" s="265"/>
    </row>
    <row r="169" spans="1:21" ht="30.6" x14ac:dyDescent="0.2">
      <c r="A169" s="1"/>
      <c r="B169" s="415" t="s">
        <v>28</v>
      </c>
      <c r="C169" s="267" t="s">
        <v>750</v>
      </c>
      <c r="D169" s="266" t="s">
        <v>44</v>
      </c>
      <c r="E169" s="268">
        <f t="shared" si="81"/>
        <v>147.1</v>
      </c>
      <c r="F169" s="269"/>
      <c r="G169" s="269"/>
      <c r="H169" s="270">
        <f t="shared" ref="H169:H170" si="87">TRUNC(SUM(F169:G169),2)</f>
        <v>0</v>
      </c>
      <c r="I169" s="270">
        <f t="shared" ref="I169:I171" si="88">TRUNC(E169*F169,2)</f>
        <v>0</v>
      </c>
      <c r="J169" s="270">
        <f t="shared" ref="J169:J171" si="89">TRUNC(E169*G169,2)</f>
        <v>0</v>
      </c>
      <c r="K169" s="407">
        <f t="shared" ref="K169:K171" si="90">TRUNC(SUM(I169,J169),2)</f>
        <v>0</v>
      </c>
      <c r="N169" s="297">
        <v>0</v>
      </c>
      <c r="S169" s="271">
        <v>147.1</v>
      </c>
    </row>
    <row r="170" spans="1:21" x14ac:dyDescent="0.2">
      <c r="B170" s="415" t="s">
        <v>751</v>
      </c>
      <c r="C170" s="267" t="s">
        <v>830</v>
      </c>
      <c r="D170" s="266" t="s">
        <v>44</v>
      </c>
      <c r="E170" s="268">
        <f t="shared" si="81"/>
        <v>143.9</v>
      </c>
      <c r="F170" s="269"/>
      <c r="G170" s="269"/>
      <c r="H170" s="270">
        <f t="shared" si="87"/>
        <v>0</v>
      </c>
      <c r="I170" s="270">
        <f t="shared" si="88"/>
        <v>0</v>
      </c>
      <c r="J170" s="270">
        <f t="shared" si="89"/>
        <v>0</v>
      </c>
      <c r="K170" s="407">
        <f t="shared" si="90"/>
        <v>0</v>
      </c>
      <c r="N170" s="297">
        <v>0</v>
      </c>
      <c r="S170" s="271">
        <v>143.9</v>
      </c>
    </row>
    <row r="171" spans="1:21" x14ac:dyDescent="0.2">
      <c r="A171" s="1"/>
      <c r="B171" s="415" t="s">
        <v>699</v>
      </c>
      <c r="C171" s="267" t="s">
        <v>713</v>
      </c>
      <c r="D171" s="266" t="s">
        <v>44</v>
      </c>
      <c r="E171" s="268">
        <f t="shared" si="81"/>
        <v>465.25</v>
      </c>
      <c r="F171" s="269"/>
      <c r="G171" s="269"/>
      <c r="H171" s="270">
        <f t="shared" ref="H171" si="91">TRUNC(SUM(F171:G171),2)</f>
        <v>0</v>
      </c>
      <c r="I171" s="270">
        <f t="shared" si="88"/>
        <v>0</v>
      </c>
      <c r="J171" s="270">
        <f t="shared" si="89"/>
        <v>0</v>
      </c>
      <c r="K171" s="407">
        <f t="shared" si="90"/>
        <v>0</v>
      </c>
      <c r="N171" s="297">
        <v>0</v>
      </c>
      <c r="S171" s="271">
        <v>465.25</v>
      </c>
      <c r="U171" s="197" t="s">
        <v>1615</v>
      </c>
    </row>
    <row r="172" spans="1:21" ht="13.5" customHeight="1" x14ac:dyDescent="0.2">
      <c r="B172" s="416"/>
      <c r="C172" s="282" t="s">
        <v>175</v>
      </c>
      <c r="D172" s="283" t="s">
        <v>177</v>
      </c>
      <c r="E172" s="284"/>
      <c r="F172" s="285"/>
      <c r="G172" s="286"/>
      <c r="H172" s="287"/>
      <c r="I172" s="288">
        <f>SUM(I162:I171)</f>
        <v>0</v>
      </c>
      <c r="J172" s="288">
        <f>SUM(J162:J171)</f>
        <v>0</v>
      </c>
      <c r="K172" s="411"/>
      <c r="S172" s="271"/>
    </row>
    <row r="173" spans="1:21" x14ac:dyDescent="0.2">
      <c r="B173" s="417"/>
      <c r="C173" s="290" t="s">
        <v>177</v>
      </c>
      <c r="D173" s="289" t="s">
        <v>177</v>
      </c>
      <c r="E173" s="291"/>
      <c r="F173" s="292"/>
      <c r="G173" s="293"/>
      <c r="H173" s="294"/>
      <c r="I173" s="294"/>
      <c r="J173" s="295">
        <f>SUM(I172:J172)</f>
        <v>0</v>
      </c>
      <c r="K173" s="413"/>
      <c r="S173" s="271"/>
    </row>
    <row r="174" spans="1:21" x14ac:dyDescent="0.2">
      <c r="B174" s="404">
        <v>6</v>
      </c>
      <c r="C174" s="173" t="s">
        <v>247</v>
      </c>
      <c r="D174" s="173" t="s">
        <v>177</v>
      </c>
      <c r="E174" s="272"/>
      <c r="F174" s="172"/>
      <c r="G174" s="173"/>
      <c r="H174" s="173"/>
      <c r="I174" s="173"/>
      <c r="J174" s="173"/>
      <c r="K174" s="405">
        <f>SUM(K175,K189,K194,K226)</f>
        <v>0</v>
      </c>
      <c r="O174" s="261">
        <v>3019148.6</v>
      </c>
      <c r="P174" s="262">
        <f>K174-O174</f>
        <v>-3019148.6</v>
      </c>
      <c r="Q174" s="153">
        <f>K174/O174-1</f>
        <v>-1</v>
      </c>
      <c r="S174" s="265"/>
    </row>
    <row r="175" spans="1:21" x14ac:dyDescent="0.2">
      <c r="B175" s="414" t="s">
        <v>611</v>
      </c>
      <c r="C175" s="173" t="s">
        <v>247</v>
      </c>
      <c r="D175" s="173" t="s">
        <v>177</v>
      </c>
      <c r="E175" s="272"/>
      <c r="F175" s="172"/>
      <c r="G175" s="173"/>
      <c r="H175" s="173"/>
      <c r="I175" s="173"/>
      <c r="J175" s="173"/>
      <c r="K175" s="405">
        <f>TRUNC(SUM(K176:K188),2)</f>
        <v>0</v>
      </c>
      <c r="S175" s="265"/>
    </row>
    <row r="176" spans="1:21" ht="20.399999999999999" x14ac:dyDescent="0.2">
      <c r="B176" s="415" t="s">
        <v>612</v>
      </c>
      <c r="C176" s="267" t="s">
        <v>318</v>
      </c>
      <c r="D176" s="266" t="s">
        <v>10</v>
      </c>
      <c r="E176" s="268">
        <f>S176-(S176*N176)+20</f>
        <v>12790.944999999998</v>
      </c>
      <c r="F176" s="269"/>
      <c r="G176" s="269"/>
      <c r="H176" s="270">
        <f t="shared" ref="H176:H187" si="92">TRUNC(SUM(F176:G176),2)</f>
        <v>0</v>
      </c>
      <c r="I176" s="270">
        <f t="shared" ref="I176:I188" si="93">TRUNC(E176*F176,2)</f>
        <v>0</v>
      </c>
      <c r="J176" s="270">
        <f t="shared" ref="J176:J188" si="94">TRUNC(E176*G176,2)</f>
        <v>0</v>
      </c>
      <c r="K176" s="407">
        <f t="shared" ref="K176:K188" si="95">TRUNC(SUM(I176,J176),2)</f>
        <v>0</v>
      </c>
      <c r="N176" s="297">
        <v>0.05</v>
      </c>
      <c r="S176" s="271">
        <f>12586.6+75.46+95.07+685.97</f>
        <v>13443.099999999999</v>
      </c>
      <c r="U176" s="197" t="s">
        <v>1662</v>
      </c>
    </row>
    <row r="177" spans="1:21" ht="20.399999999999999" x14ac:dyDescent="0.2">
      <c r="B177" s="415" t="s">
        <v>613</v>
      </c>
      <c r="C177" s="267" t="s">
        <v>299</v>
      </c>
      <c r="D177" s="266" t="s">
        <v>10</v>
      </c>
      <c r="E177" s="268">
        <f>S177-(S177*N177)+20</f>
        <v>13328.668999999998</v>
      </c>
      <c r="F177" s="269"/>
      <c r="G177" s="269"/>
      <c r="H177" s="270">
        <f t="shared" si="92"/>
        <v>0</v>
      </c>
      <c r="I177" s="270">
        <f t="shared" si="93"/>
        <v>0</v>
      </c>
      <c r="J177" s="270">
        <f t="shared" si="94"/>
        <v>0</v>
      </c>
      <c r="K177" s="407">
        <f t="shared" si="95"/>
        <v>0</v>
      </c>
      <c r="N177" s="297">
        <v>0.01</v>
      </c>
      <c r="S177" s="271">
        <f>12586.6+75.46+95.07+685.97</f>
        <v>13443.099999999999</v>
      </c>
      <c r="U177" s="197" t="s">
        <v>1663</v>
      </c>
    </row>
    <row r="178" spans="1:21" ht="30.6" x14ac:dyDescent="0.2">
      <c r="A178" s="1"/>
      <c r="B178" s="415" t="s">
        <v>614</v>
      </c>
      <c r="C178" s="267" t="s">
        <v>1483</v>
      </c>
      <c r="D178" s="266" t="s">
        <v>10</v>
      </c>
      <c r="E178" s="268">
        <f t="shared" ref="E178:E231" si="96">S178-(S178*N178)</f>
        <v>2011.85</v>
      </c>
      <c r="F178" s="225"/>
      <c r="G178" s="225"/>
      <c r="H178" s="270">
        <f t="shared" si="92"/>
        <v>0</v>
      </c>
      <c r="I178" s="270">
        <f t="shared" si="93"/>
        <v>0</v>
      </c>
      <c r="J178" s="270">
        <f t="shared" si="94"/>
        <v>0</v>
      </c>
      <c r="K178" s="407">
        <f t="shared" si="95"/>
        <v>0</v>
      </c>
      <c r="N178" s="297">
        <v>0</v>
      </c>
      <c r="S178" s="271">
        <v>2011.85</v>
      </c>
    </row>
    <row r="179" spans="1:21" ht="30.6" x14ac:dyDescent="0.2">
      <c r="B179" s="415" t="s">
        <v>615</v>
      </c>
      <c r="C179" s="267" t="s">
        <v>1484</v>
      </c>
      <c r="D179" s="266" t="s">
        <v>10</v>
      </c>
      <c r="E179" s="268">
        <f t="shared" si="96"/>
        <v>372</v>
      </c>
      <c r="F179" s="225"/>
      <c r="G179" s="225"/>
      <c r="H179" s="270">
        <f t="shared" si="92"/>
        <v>0</v>
      </c>
      <c r="I179" s="270">
        <f t="shared" si="93"/>
        <v>0</v>
      </c>
      <c r="J179" s="270">
        <f t="shared" si="94"/>
        <v>0</v>
      </c>
      <c r="K179" s="407">
        <f t="shared" si="95"/>
        <v>0</v>
      </c>
      <c r="N179" s="297">
        <v>0</v>
      </c>
      <c r="S179" s="271">
        <v>372</v>
      </c>
    </row>
    <row r="180" spans="1:21" ht="30.6" x14ac:dyDescent="0.2">
      <c r="B180" s="415" t="s">
        <v>616</v>
      </c>
      <c r="C180" s="267" t="s">
        <v>1485</v>
      </c>
      <c r="D180" s="266" t="s">
        <v>10</v>
      </c>
      <c r="E180" s="268">
        <f t="shared" si="96"/>
        <v>16.3</v>
      </c>
      <c r="F180" s="225"/>
      <c r="G180" s="225"/>
      <c r="H180" s="270">
        <f t="shared" si="92"/>
        <v>0</v>
      </c>
      <c r="I180" s="270">
        <f t="shared" si="93"/>
        <v>0</v>
      </c>
      <c r="J180" s="270">
        <f t="shared" si="94"/>
        <v>0</v>
      </c>
      <c r="K180" s="407">
        <f t="shared" si="95"/>
        <v>0</v>
      </c>
      <c r="N180" s="297">
        <v>0</v>
      </c>
      <c r="S180" s="271">
        <v>16.3</v>
      </c>
    </row>
    <row r="181" spans="1:21" ht="30.6" x14ac:dyDescent="0.2">
      <c r="B181" s="415" t="s">
        <v>617</v>
      </c>
      <c r="C181" s="267" t="s">
        <v>1486</v>
      </c>
      <c r="D181" s="266" t="s">
        <v>10</v>
      </c>
      <c r="E181" s="268">
        <f t="shared" si="96"/>
        <v>7.3</v>
      </c>
      <c r="F181" s="225"/>
      <c r="G181" s="225"/>
      <c r="H181" s="270">
        <f t="shared" si="92"/>
        <v>0</v>
      </c>
      <c r="I181" s="270">
        <f t="shared" si="93"/>
        <v>0</v>
      </c>
      <c r="J181" s="270">
        <f t="shared" si="94"/>
        <v>0</v>
      </c>
      <c r="K181" s="407">
        <f t="shared" si="95"/>
        <v>0</v>
      </c>
      <c r="N181" s="297">
        <v>0</v>
      </c>
      <c r="S181" s="271">
        <v>7.3</v>
      </c>
    </row>
    <row r="182" spans="1:21" ht="30.6" x14ac:dyDescent="0.2">
      <c r="B182" s="415" t="s">
        <v>618</v>
      </c>
      <c r="C182" s="267" t="s">
        <v>1487</v>
      </c>
      <c r="D182" s="266" t="s">
        <v>10</v>
      </c>
      <c r="E182" s="268">
        <f t="shared" si="96"/>
        <v>2.25</v>
      </c>
      <c r="F182" s="225"/>
      <c r="G182" s="225"/>
      <c r="H182" s="270">
        <f t="shared" si="92"/>
        <v>0</v>
      </c>
      <c r="I182" s="270">
        <f t="shared" si="93"/>
        <v>0</v>
      </c>
      <c r="J182" s="270">
        <f t="shared" si="94"/>
        <v>0</v>
      </c>
      <c r="K182" s="407">
        <f t="shared" si="95"/>
        <v>0</v>
      </c>
      <c r="N182" s="297">
        <v>0</v>
      </c>
      <c r="S182" s="271">
        <v>2.25</v>
      </c>
    </row>
    <row r="183" spans="1:21" ht="30.6" x14ac:dyDescent="0.2">
      <c r="B183" s="415" t="s">
        <v>619</v>
      </c>
      <c r="C183" s="267" t="s">
        <v>1488</v>
      </c>
      <c r="D183" s="266" t="s">
        <v>10</v>
      </c>
      <c r="E183" s="268">
        <f t="shared" si="96"/>
        <v>292</v>
      </c>
      <c r="F183" s="225"/>
      <c r="G183" s="225"/>
      <c r="H183" s="270">
        <f t="shared" si="92"/>
        <v>0</v>
      </c>
      <c r="I183" s="270">
        <f t="shared" si="93"/>
        <v>0</v>
      </c>
      <c r="J183" s="270">
        <f t="shared" si="94"/>
        <v>0</v>
      </c>
      <c r="K183" s="407">
        <f t="shared" si="95"/>
        <v>0</v>
      </c>
      <c r="N183" s="297">
        <v>0</v>
      </c>
      <c r="S183" s="271">
        <v>292</v>
      </c>
    </row>
    <row r="184" spans="1:21" ht="30.6" x14ac:dyDescent="0.2">
      <c r="B184" s="415" t="s">
        <v>620</v>
      </c>
      <c r="C184" s="267" t="s">
        <v>1489</v>
      </c>
      <c r="D184" s="266" t="s">
        <v>10</v>
      </c>
      <c r="E184" s="268">
        <f t="shared" si="96"/>
        <v>3</v>
      </c>
      <c r="F184" s="225"/>
      <c r="G184" s="225"/>
      <c r="H184" s="270">
        <f t="shared" si="92"/>
        <v>0</v>
      </c>
      <c r="I184" s="270">
        <f t="shared" si="93"/>
        <v>0</v>
      </c>
      <c r="J184" s="270">
        <f t="shared" si="94"/>
        <v>0</v>
      </c>
      <c r="K184" s="407">
        <f t="shared" si="95"/>
        <v>0</v>
      </c>
      <c r="N184" s="297">
        <v>0</v>
      </c>
      <c r="S184" s="271">
        <v>3</v>
      </c>
    </row>
    <row r="185" spans="1:21" ht="30.6" x14ac:dyDescent="0.2">
      <c r="B185" s="415" t="s">
        <v>621</v>
      </c>
      <c r="C185" s="267" t="s">
        <v>1490</v>
      </c>
      <c r="D185" s="266" t="s">
        <v>10</v>
      </c>
      <c r="E185" s="268">
        <f t="shared" si="96"/>
        <v>32.65</v>
      </c>
      <c r="F185" s="225"/>
      <c r="G185" s="225"/>
      <c r="H185" s="270">
        <f t="shared" si="92"/>
        <v>0</v>
      </c>
      <c r="I185" s="270">
        <f t="shared" si="93"/>
        <v>0</v>
      </c>
      <c r="J185" s="270">
        <f t="shared" si="94"/>
        <v>0</v>
      </c>
      <c r="K185" s="407">
        <f t="shared" si="95"/>
        <v>0</v>
      </c>
      <c r="N185" s="297">
        <v>0</v>
      </c>
      <c r="S185" s="271">
        <v>32.65</v>
      </c>
    </row>
    <row r="186" spans="1:21" ht="30.6" x14ac:dyDescent="0.2">
      <c r="B186" s="415" t="s">
        <v>622</v>
      </c>
      <c r="C186" s="267" t="s">
        <v>1491</v>
      </c>
      <c r="D186" s="266" t="s">
        <v>10</v>
      </c>
      <c r="E186" s="268">
        <f t="shared" si="96"/>
        <v>33.25</v>
      </c>
      <c r="F186" s="225"/>
      <c r="G186" s="225"/>
      <c r="H186" s="270">
        <f t="shared" si="92"/>
        <v>0</v>
      </c>
      <c r="I186" s="270">
        <f t="shared" si="93"/>
        <v>0</v>
      </c>
      <c r="J186" s="270">
        <f t="shared" si="94"/>
        <v>0</v>
      </c>
      <c r="K186" s="407">
        <f t="shared" si="95"/>
        <v>0</v>
      </c>
      <c r="N186" s="297">
        <v>0</v>
      </c>
      <c r="S186" s="271">
        <v>33.25</v>
      </c>
    </row>
    <row r="187" spans="1:21" ht="20.399999999999999" x14ac:dyDescent="0.2">
      <c r="B187" s="415" t="s">
        <v>675</v>
      </c>
      <c r="C187" s="267" t="s">
        <v>398</v>
      </c>
      <c r="D187" s="266" t="s">
        <v>10</v>
      </c>
      <c r="E187" s="268">
        <f t="shared" si="96"/>
        <v>81.900000000000006</v>
      </c>
      <c r="F187" s="269"/>
      <c r="G187" s="269"/>
      <c r="H187" s="270">
        <f t="shared" si="92"/>
        <v>0</v>
      </c>
      <c r="I187" s="270">
        <f t="shared" si="93"/>
        <v>0</v>
      </c>
      <c r="J187" s="270">
        <f t="shared" si="94"/>
        <v>0</v>
      </c>
      <c r="K187" s="407">
        <f t="shared" si="95"/>
        <v>0</v>
      </c>
      <c r="N187" s="297">
        <v>0</v>
      </c>
      <c r="S187" s="271">
        <v>81.900000000000006</v>
      </c>
    </row>
    <row r="188" spans="1:21" s="202" customFormat="1" ht="30.6" x14ac:dyDescent="0.2">
      <c r="B188" s="418" t="s">
        <v>1017</v>
      </c>
      <c r="C188" s="275" t="s">
        <v>678</v>
      </c>
      <c r="D188" s="274" t="s">
        <v>10</v>
      </c>
      <c r="E188" s="278">
        <f t="shared" si="96"/>
        <v>162.72</v>
      </c>
      <c r="F188" s="225"/>
      <c r="G188" s="225"/>
      <c r="H188" s="279">
        <f t="shared" ref="H188" si="97">TRUNC(SUM(F188:G188),2)</f>
        <v>0</v>
      </c>
      <c r="I188" s="279">
        <f t="shared" si="93"/>
        <v>0</v>
      </c>
      <c r="J188" s="279">
        <f t="shared" si="94"/>
        <v>0</v>
      </c>
      <c r="K188" s="409">
        <f t="shared" si="95"/>
        <v>0</v>
      </c>
      <c r="N188" s="308">
        <v>0</v>
      </c>
      <c r="S188" s="309">
        <v>162.72</v>
      </c>
      <c r="U188" s="203"/>
    </row>
    <row r="189" spans="1:21" x14ac:dyDescent="0.2">
      <c r="B189" s="414" t="s">
        <v>623</v>
      </c>
      <c r="C189" s="173" t="s">
        <v>248</v>
      </c>
      <c r="D189" s="173" t="s">
        <v>177</v>
      </c>
      <c r="E189" s="272"/>
      <c r="F189" s="172"/>
      <c r="G189" s="173"/>
      <c r="H189" s="173"/>
      <c r="I189" s="173"/>
      <c r="J189" s="173"/>
      <c r="K189" s="405">
        <f>TRUNC(SUM(K190:K193),2)</f>
        <v>0</v>
      </c>
      <c r="N189" s="297"/>
      <c r="S189" s="265"/>
    </row>
    <row r="190" spans="1:21" x14ac:dyDescent="0.2">
      <c r="B190" s="415" t="s">
        <v>752</v>
      </c>
      <c r="C190" s="267" t="s">
        <v>714</v>
      </c>
      <c r="D190" s="266" t="s">
        <v>10</v>
      </c>
      <c r="E190" s="268">
        <f t="shared" si="96"/>
        <v>1316.5</v>
      </c>
      <c r="F190" s="269"/>
      <c r="G190" s="269"/>
      <c r="H190" s="270">
        <f t="shared" ref="H190:H191" si="98">TRUNC(SUM(F190:G190),2)</f>
        <v>0</v>
      </c>
      <c r="I190" s="270">
        <f t="shared" ref="I190:I193" si="99">TRUNC(E190*F190,2)</f>
        <v>0</v>
      </c>
      <c r="J190" s="270">
        <f t="shared" ref="J190:J193" si="100">TRUNC(E190*G190,2)</f>
        <v>0</v>
      </c>
      <c r="K190" s="407">
        <f t="shared" ref="K190:K193" si="101">TRUNC(SUM(I190,J190),2)</f>
        <v>0</v>
      </c>
      <c r="N190" s="297">
        <v>0</v>
      </c>
      <c r="S190" s="271">
        <v>1316.5</v>
      </c>
    </row>
    <row r="191" spans="1:21" x14ac:dyDescent="0.2">
      <c r="B191" s="415" t="s">
        <v>753</v>
      </c>
      <c r="C191" s="267" t="s">
        <v>399</v>
      </c>
      <c r="D191" s="266" t="s">
        <v>44</v>
      </c>
      <c r="E191" s="268">
        <f t="shared" si="96"/>
        <v>3946.7</v>
      </c>
      <c r="F191" s="269"/>
      <c r="G191" s="269"/>
      <c r="H191" s="270">
        <f t="shared" si="98"/>
        <v>0</v>
      </c>
      <c r="I191" s="270">
        <f t="shared" si="99"/>
        <v>0</v>
      </c>
      <c r="J191" s="270">
        <f t="shared" si="100"/>
        <v>0</v>
      </c>
      <c r="K191" s="407">
        <f t="shared" si="101"/>
        <v>0</v>
      </c>
      <c r="N191" s="297">
        <v>0</v>
      </c>
      <c r="S191" s="271">
        <v>3946.7</v>
      </c>
    </row>
    <row r="192" spans="1:21" ht="20.399999999999999" x14ac:dyDescent="0.2">
      <c r="B192" s="415" t="s">
        <v>754</v>
      </c>
      <c r="C192" s="267" t="s">
        <v>298</v>
      </c>
      <c r="D192" s="266" t="s">
        <v>10</v>
      </c>
      <c r="E192" s="268">
        <f t="shared" si="96"/>
        <v>392.81</v>
      </c>
      <c r="F192" s="269"/>
      <c r="G192" s="269"/>
      <c r="H192" s="270">
        <f t="shared" ref="H192:H193" si="102">TRUNC(SUM(F192:G192),2)</f>
        <v>0</v>
      </c>
      <c r="I192" s="270">
        <f t="shared" si="99"/>
        <v>0</v>
      </c>
      <c r="J192" s="270">
        <f t="shared" si="100"/>
        <v>0</v>
      </c>
      <c r="K192" s="407">
        <f t="shared" si="101"/>
        <v>0</v>
      </c>
      <c r="N192" s="297">
        <v>0</v>
      </c>
      <c r="S192" s="271">
        <v>392.81</v>
      </c>
      <c r="U192" s="197" t="s">
        <v>1621</v>
      </c>
    </row>
    <row r="193" spans="1:21" ht="20.399999999999999" x14ac:dyDescent="0.2">
      <c r="A193" s="1"/>
      <c r="B193" s="415" t="s">
        <v>755</v>
      </c>
      <c r="C193" s="267" t="s">
        <v>831</v>
      </c>
      <c r="D193" s="266" t="s">
        <v>10</v>
      </c>
      <c r="E193" s="268">
        <f t="shared" si="96"/>
        <v>2492.9699999999998</v>
      </c>
      <c r="F193" s="269"/>
      <c r="G193" s="269"/>
      <c r="H193" s="270">
        <f t="shared" si="102"/>
        <v>0</v>
      </c>
      <c r="I193" s="270">
        <f t="shared" si="99"/>
        <v>0</v>
      </c>
      <c r="J193" s="270">
        <f t="shared" si="100"/>
        <v>0</v>
      </c>
      <c r="K193" s="407">
        <f t="shared" si="101"/>
        <v>0</v>
      </c>
      <c r="N193" s="297">
        <v>0</v>
      </c>
      <c r="S193" s="271">
        <v>2492.9699999999998</v>
      </c>
    </row>
    <row r="194" spans="1:21" x14ac:dyDescent="0.2">
      <c r="B194" s="414" t="s">
        <v>624</v>
      </c>
      <c r="C194" s="173" t="s">
        <v>249</v>
      </c>
      <c r="D194" s="173" t="s">
        <v>177</v>
      </c>
      <c r="E194" s="272"/>
      <c r="F194" s="273"/>
      <c r="G194" s="273"/>
      <c r="H194" s="173"/>
      <c r="I194" s="173"/>
      <c r="J194" s="173"/>
      <c r="K194" s="405">
        <f>TRUNC(SUM(K195:K225),2)</f>
        <v>0</v>
      </c>
      <c r="S194" s="265"/>
    </row>
    <row r="195" spans="1:21" ht="20.399999999999999" x14ac:dyDescent="0.2">
      <c r="B195" s="415" t="s">
        <v>400</v>
      </c>
      <c r="C195" s="267" t="s">
        <v>31</v>
      </c>
      <c r="D195" s="266" t="s">
        <v>10</v>
      </c>
      <c r="E195" s="268">
        <f>S195-(S195*N195)+300</f>
        <v>10117.14</v>
      </c>
      <c r="F195" s="269"/>
      <c r="G195" s="269"/>
      <c r="H195" s="270">
        <f t="shared" ref="H195:H224" si="103">TRUNC(SUM(F195:G195),2)</f>
        <v>0</v>
      </c>
      <c r="I195" s="270">
        <f t="shared" ref="I195:I225" si="104">TRUNC(E195*F195,2)</f>
        <v>0</v>
      </c>
      <c r="J195" s="270">
        <f t="shared" ref="J195:J225" si="105">TRUNC(E195*G195,2)</f>
        <v>0</v>
      </c>
      <c r="K195" s="407">
        <f t="shared" ref="K195:K225" si="106">TRUNC(SUM(I195,J195),2)</f>
        <v>0</v>
      </c>
      <c r="N195" s="297">
        <v>0</v>
      </c>
      <c r="S195" s="271">
        <v>9817.14</v>
      </c>
      <c r="U195" s="197" t="s">
        <v>1651</v>
      </c>
    </row>
    <row r="196" spans="1:21" ht="20.399999999999999" x14ac:dyDescent="0.2">
      <c r="B196" s="415" t="s">
        <v>1018</v>
      </c>
      <c r="C196" s="267" t="s">
        <v>32</v>
      </c>
      <c r="D196" s="266" t="s">
        <v>10</v>
      </c>
      <c r="E196" s="268">
        <f t="shared" si="96"/>
        <v>781.04</v>
      </c>
      <c r="F196" s="269"/>
      <c r="G196" s="269"/>
      <c r="H196" s="270">
        <f t="shared" si="103"/>
        <v>0</v>
      </c>
      <c r="I196" s="270">
        <f t="shared" si="104"/>
        <v>0</v>
      </c>
      <c r="J196" s="270">
        <f t="shared" si="105"/>
        <v>0</v>
      </c>
      <c r="K196" s="407">
        <f t="shared" si="106"/>
        <v>0</v>
      </c>
      <c r="N196" s="297">
        <v>0</v>
      </c>
      <c r="S196" s="271">
        <v>781.04</v>
      </c>
    </row>
    <row r="197" spans="1:21" ht="20.399999999999999" x14ac:dyDescent="0.2">
      <c r="B197" s="415" t="s">
        <v>1019</v>
      </c>
      <c r="C197" s="267" t="s">
        <v>832</v>
      </c>
      <c r="D197" s="266" t="s">
        <v>10</v>
      </c>
      <c r="E197" s="268">
        <f t="shared" si="96"/>
        <v>7579.73</v>
      </c>
      <c r="F197" s="269"/>
      <c r="G197" s="269"/>
      <c r="H197" s="270">
        <f t="shared" si="103"/>
        <v>0</v>
      </c>
      <c r="I197" s="270">
        <f t="shared" si="104"/>
        <v>0</v>
      </c>
      <c r="J197" s="270">
        <f t="shared" si="105"/>
        <v>0</v>
      </c>
      <c r="K197" s="407">
        <f t="shared" si="106"/>
        <v>0</v>
      </c>
      <c r="N197" s="297">
        <v>0</v>
      </c>
      <c r="S197" s="271">
        <v>7579.73</v>
      </c>
    </row>
    <row r="198" spans="1:21" ht="30.6" x14ac:dyDescent="0.2">
      <c r="B198" s="415" t="s">
        <v>1020</v>
      </c>
      <c r="C198" s="267" t="s">
        <v>401</v>
      </c>
      <c r="D198" s="266" t="s">
        <v>10</v>
      </c>
      <c r="E198" s="268">
        <f t="shared" si="96"/>
        <v>3433.88</v>
      </c>
      <c r="F198" s="269"/>
      <c r="G198" s="269"/>
      <c r="H198" s="270">
        <f t="shared" si="103"/>
        <v>0</v>
      </c>
      <c r="I198" s="270">
        <f t="shared" si="104"/>
        <v>0</v>
      </c>
      <c r="J198" s="270">
        <f t="shared" si="105"/>
        <v>0</v>
      </c>
      <c r="K198" s="407">
        <f t="shared" si="106"/>
        <v>0</v>
      </c>
      <c r="N198" s="297">
        <v>0</v>
      </c>
      <c r="S198" s="271">
        <v>3433.88</v>
      </c>
    </row>
    <row r="199" spans="1:21" ht="20.399999999999999" x14ac:dyDescent="0.2">
      <c r="B199" s="415" t="s">
        <v>1021</v>
      </c>
      <c r="C199" s="267" t="s">
        <v>305</v>
      </c>
      <c r="D199" s="266" t="s">
        <v>10</v>
      </c>
      <c r="E199" s="268">
        <f t="shared" si="96"/>
        <v>75.459999999999994</v>
      </c>
      <c r="F199" s="269"/>
      <c r="G199" s="269"/>
      <c r="H199" s="270">
        <f t="shared" si="103"/>
        <v>0</v>
      </c>
      <c r="I199" s="270">
        <f t="shared" si="104"/>
        <v>0</v>
      </c>
      <c r="J199" s="270">
        <f t="shared" si="105"/>
        <v>0</v>
      </c>
      <c r="K199" s="407">
        <f t="shared" si="106"/>
        <v>0</v>
      </c>
      <c r="N199" s="297">
        <v>0</v>
      </c>
      <c r="S199" s="271">
        <v>75.459999999999994</v>
      </c>
    </row>
    <row r="200" spans="1:21" ht="20.399999999999999" x14ac:dyDescent="0.2">
      <c r="B200" s="415" t="s">
        <v>626</v>
      </c>
      <c r="C200" s="267" t="s">
        <v>33</v>
      </c>
      <c r="D200" s="266" t="s">
        <v>10</v>
      </c>
      <c r="E200" s="268">
        <f t="shared" si="96"/>
        <v>15.7</v>
      </c>
      <c r="F200" s="269"/>
      <c r="G200" s="269"/>
      <c r="H200" s="270">
        <f t="shared" si="103"/>
        <v>0</v>
      </c>
      <c r="I200" s="270">
        <f t="shared" si="104"/>
        <v>0</v>
      </c>
      <c r="J200" s="270">
        <f t="shared" si="105"/>
        <v>0</v>
      </c>
      <c r="K200" s="407">
        <f t="shared" si="106"/>
        <v>0</v>
      </c>
      <c r="N200" s="297">
        <v>0</v>
      </c>
      <c r="S200" s="271">
        <v>15.7</v>
      </c>
    </row>
    <row r="201" spans="1:21" ht="30.6" x14ac:dyDescent="0.2">
      <c r="B201" s="415" t="s">
        <v>627</v>
      </c>
      <c r="C201" s="267" t="s">
        <v>807</v>
      </c>
      <c r="D201" s="266" t="s">
        <v>10</v>
      </c>
      <c r="E201" s="268">
        <f t="shared" si="96"/>
        <v>12.73</v>
      </c>
      <c r="F201" s="269"/>
      <c r="G201" s="269"/>
      <c r="H201" s="270">
        <f t="shared" ref="H201:H209" si="107">TRUNC(SUM(F201:G201),2)</f>
        <v>0</v>
      </c>
      <c r="I201" s="270">
        <f t="shared" si="104"/>
        <v>0</v>
      </c>
      <c r="J201" s="270">
        <f t="shared" si="105"/>
        <v>0</v>
      </c>
      <c r="K201" s="407">
        <f t="shared" si="106"/>
        <v>0</v>
      </c>
      <c r="N201" s="297">
        <v>0</v>
      </c>
      <c r="S201" s="271">
        <v>12.73</v>
      </c>
    </row>
    <row r="202" spans="1:21" ht="20.399999999999999" x14ac:dyDescent="0.2">
      <c r="B202" s="415" t="s">
        <v>628</v>
      </c>
      <c r="C202" s="267" t="s">
        <v>34</v>
      </c>
      <c r="D202" s="266" t="s">
        <v>10</v>
      </c>
      <c r="E202" s="268">
        <f t="shared" si="96"/>
        <v>5696.58</v>
      </c>
      <c r="F202" s="269"/>
      <c r="G202" s="269"/>
      <c r="H202" s="270">
        <f t="shared" si="107"/>
        <v>0</v>
      </c>
      <c r="I202" s="270">
        <f t="shared" si="104"/>
        <v>0</v>
      </c>
      <c r="J202" s="270">
        <f t="shared" si="105"/>
        <v>0</v>
      </c>
      <c r="K202" s="407">
        <f t="shared" si="106"/>
        <v>0</v>
      </c>
      <c r="N202" s="297">
        <v>0</v>
      </c>
      <c r="S202" s="271">
        <v>5696.58</v>
      </c>
    </row>
    <row r="203" spans="1:21" ht="20.399999999999999" x14ac:dyDescent="0.2">
      <c r="B203" s="415" t="s">
        <v>629</v>
      </c>
      <c r="C203" s="267" t="s">
        <v>300</v>
      </c>
      <c r="D203" s="266" t="s">
        <v>10</v>
      </c>
      <c r="E203" s="268">
        <f t="shared" si="96"/>
        <v>23.33</v>
      </c>
      <c r="F203" s="269"/>
      <c r="G203" s="269"/>
      <c r="H203" s="270">
        <f t="shared" si="107"/>
        <v>0</v>
      </c>
      <c r="I203" s="270">
        <f t="shared" si="104"/>
        <v>0</v>
      </c>
      <c r="J203" s="270">
        <f t="shared" si="105"/>
        <v>0</v>
      </c>
      <c r="K203" s="407">
        <f t="shared" si="106"/>
        <v>0</v>
      </c>
      <c r="N203" s="297">
        <v>0</v>
      </c>
      <c r="S203" s="271">
        <v>23.33</v>
      </c>
    </row>
    <row r="204" spans="1:21" ht="20.399999999999999" x14ac:dyDescent="0.2">
      <c r="B204" s="415" t="s">
        <v>630</v>
      </c>
      <c r="C204" s="267" t="s">
        <v>35</v>
      </c>
      <c r="D204" s="266" t="s">
        <v>10</v>
      </c>
      <c r="E204" s="268">
        <f t="shared" si="96"/>
        <v>215.28</v>
      </c>
      <c r="F204" s="269"/>
      <c r="G204" s="269"/>
      <c r="H204" s="270">
        <f t="shared" si="107"/>
        <v>0</v>
      </c>
      <c r="I204" s="270">
        <f t="shared" si="104"/>
        <v>0</v>
      </c>
      <c r="J204" s="270">
        <f t="shared" si="105"/>
        <v>0</v>
      </c>
      <c r="K204" s="407">
        <f t="shared" si="106"/>
        <v>0</v>
      </c>
      <c r="N204" s="297">
        <v>0</v>
      </c>
      <c r="S204" s="271">
        <v>215.28</v>
      </c>
    </row>
    <row r="205" spans="1:21" ht="20.399999999999999" x14ac:dyDescent="0.2">
      <c r="B205" s="415" t="s">
        <v>631</v>
      </c>
      <c r="C205" s="267" t="s">
        <v>301</v>
      </c>
      <c r="D205" s="266" t="s">
        <v>10</v>
      </c>
      <c r="E205" s="268">
        <f t="shared" si="96"/>
        <v>346</v>
      </c>
      <c r="F205" s="269"/>
      <c r="G205" s="269"/>
      <c r="H205" s="270">
        <f t="shared" si="107"/>
        <v>0</v>
      </c>
      <c r="I205" s="270">
        <f t="shared" si="104"/>
        <v>0</v>
      </c>
      <c r="J205" s="270">
        <f t="shared" si="105"/>
        <v>0</v>
      </c>
      <c r="K205" s="407">
        <f t="shared" si="106"/>
        <v>0</v>
      </c>
      <c r="N205" s="297">
        <v>0</v>
      </c>
      <c r="S205" s="271">
        <v>346</v>
      </c>
    </row>
    <row r="206" spans="1:21" ht="30.6" x14ac:dyDescent="0.2">
      <c r="B206" s="415" t="s">
        <v>632</v>
      </c>
      <c r="C206" s="267" t="s">
        <v>338</v>
      </c>
      <c r="D206" s="266" t="s">
        <v>10</v>
      </c>
      <c r="E206" s="268">
        <f t="shared" si="96"/>
        <v>1107.56</v>
      </c>
      <c r="F206" s="269"/>
      <c r="G206" s="269"/>
      <c r="H206" s="270">
        <f t="shared" si="107"/>
        <v>0</v>
      </c>
      <c r="I206" s="270">
        <f t="shared" si="104"/>
        <v>0</v>
      </c>
      <c r="J206" s="270">
        <f t="shared" si="105"/>
        <v>0</v>
      </c>
      <c r="K206" s="407">
        <f t="shared" si="106"/>
        <v>0</v>
      </c>
      <c r="N206" s="297">
        <v>0</v>
      </c>
      <c r="S206" s="271">
        <v>1107.56</v>
      </c>
    </row>
    <row r="207" spans="1:21" ht="20.399999999999999" x14ac:dyDescent="0.2">
      <c r="B207" s="415" t="s">
        <v>633</v>
      </c>
      <c r="C207" s="267" t="s">
        <v>302</v>
      </c>
      <c r="D207" s="266" t="s">
        <v>10</v>
      </c>
      <c r="E207" s="268">
        <f t="shared" si="96"/>
        <v>20.51</v>
      </c>
      <c r="F207" s="269"/>
      <c r="G207" s="269"/>
      <c r="H207" s="270">
        <f t="shared" si="107"/>
        <v>0</v>
      </c>
      <c r="I207" s="270">
        <f t="shared" si="104"/>
        <v>0</v>
      </c>
      <c r="J207" s="270">
        <f t="shared" si="105"/>
        <v>0</v>
      </c>
      <c r="K207" s="407">
        <f t="shared" si="106"/>
        <v>0</v>
      </c>
      <c r="N207" s="297">
        <v>0</v>
      </c>
      <c r="S207" s="271">
        <v>20.51</v>
      </c>
    </row>
    <row r="208" spans="1:21" ht="20.399999999999999" x14ac:dyDescent="0.2">
      <c r="B208" s="415" t="s">
        <v>634</v>
      </c>
      <c r="C208" s="267" t="s">
        <v>303</v>
      </c>
      <c r="D208" s="266" t="s">
        <v>10</v>
      </c>
      <c r="E208" s="268">
        <f t="shared" si="96"/>
        <v>20.91</v>
      </c>
      <c r="F208" s="269"/>
      <c r="G208" s="269"/>
      <c r="H208" s="270">
        <f t="shared" si="107"/>
        <v>0</v>
      </c>
      <c r="I208" s="270">
        <f t="shared" si="104"/>
        <v>0</v>
      </c>
      <c r="J208" s="270">
        <f t="shared" si="105"/>
        <v>0</v>
      </c>
      <c r="K208" s="407">
        <f t="shared" si="106"/>
        <v>0</v>
      </c>
      <c r="N208" s="297">
        <v>0</v>
      </c>
      <c r="S208" s="271">
        <v>20.91</v>
      </c>
    </row>
    <row r="209" spans="1:21" ht="30.6" x14ac:dyDescent="0.2">
      <c r="B209" s="415" t="s">
        <v>1022</v>
      </c>
      <c r="C209" s="267" t="s">
        <v>339</v>
      </c>
      <c r="D209" s="266" t="s">
        <v>10</v>
      </c>
      <c r="E209" s="268">
        <f>S209-(S209*N209)+300</f>
        <v>2613.59</v>
      </c>
      <c r="F209" s="269"/>
      <c r="G209" s="269"/>
      <c r="H209" s="270">
        <f t="shared" si="107"/>
        <v>0</v>
      </c>
      <c r="I209" s="270">
        <f t="shared" si="104"/>
        <v>0</v>
      </c>
      <c r="J209" s="270">
        <f t="shared" si="105"/>
        <v>0</v>
      </c>
      <c r="K209" s="407">
        <f t="shared" si="106"/>
        <v>0</v>
      </c>
      <c r="N209" s="297">
        <v>0</v>
      </c>
      <c r="S209" s="271">
        <v>2313.59</v>
      </c>
      <c r="U209" s="197" t="s">
        <v>1651</v>
      </c>
    </row>
    <row r="210" spans="1:21" ht="20.399999999999999" x14ac:dyDescent="0.2">
      <c r="B210" s="415" t="s">
        <v>1023</v>
      </c>
      <c r="C210" s="267" t="s">
        <v>307</v>
      </c>
      <c r="D210" s="266" t="s">
        <v>10</v>
      </c>
      <c r="E210" s="268">
        <f t="shared" si="96"/>
        <v>44.95</v>
      </c>
      <c r="F210" s="269"/>
      <c r="G210" s="269"/>
      <c r="H210" s="270">
        <f t="shared" si="103"/>
        <v>0</v>
      </c>
      <c r="I210" s="270">
        <f t="shared" si="104"/>
        <v>0</v>
      </c>
      <c r="J210" s="270">
        <f t="shared" si="105"/>
        <v>0</v>
      </c>
      <c r="K210" s="407">
        <f t="shared" si="106"/>
        <v>0</v>
      </c>
      <c r="N210" s="297">
        <v>0</v>
      </c>
      <c r="S210" s="271">
        <v>44.95</v>
      </c>
    </row>
    <row r="211" spans="1:21" ht="20.399999999999999" x14ac:dyDescent="0.2">
      <c r="B211" s="415" t="s">
        <v>635</v>
      </c>
      <c r="C211" s="267" t="s">
        <v>36</v>
      </c>
      <c r="D211" s="266" t="s">
        <v>10</v>
      </c>
      <c r="E211" s="268">
        <f t="shared" si="96"/>
        <v>1228.56</v>
      </c>
      <c r="F211" s="269"/>
      <c r="G211" s="269"/>
      <c r="H211" s="270">
        <f t="shared" si="103"/>
        <v>0</v>
      </c>
      <c r="I211" s="270">
        <f t="shared" si="104"/>
        <v>0</v>
      </c>
      <c r="J211" s="270">
        <f t="shared" si="105"/>
        <v>0</v>
      </c>
      <c r="K211" s="407">
        <f t="shared" si="106"/>
        <v>0</v>
      </c>
      <c r="N211" s="297">
        <v>0</v>
      </c>
      <c r="S211" s="271">
        <v>1228.56</v>
      </c>
    </row>
    <row r="212" spans="1:21" ht="20.399999999999999" x14ac:dyDescent="0.2">
      <c r="B212" s="415" t="s">
        <v>636</v>
      </c>
      <c r="C212" s="267" t="s">
        <v>37</v>
      </c>
      <c r="D212" s="266" t="s">
        <v>10</v>
      </c>
      <c r="E212" s="268">
        <f t="shared" si="96"/>
        <v>1.1499999999999999</v>
      </c>
      <c r="F212" s="269"/>
      <c r="G212" s="269"/>
      <c r="H212" s="270">
        <f t="shared" si="103"/>
        <v>0</v>
      </c>
      <c r="I212" s="270">
        <f t="shared" si="104"/>
        <v>0</v>
      </c>
      <c r="J212" s="270">
        <f t="shared" si="105"/>
        <v>0</v>
      </c>
      <c r="K212" s="407">
        <f t="shared" si="106"/>
        <v>0</v>
      </c>
      <c r="N212" s="297">
        <v>0</v>
      </c>
      <c r="S212" s="271">
        <v>1.1499999999999999</v>
      </c>
    </row>
    <row r="213" spans="1:21" ht="20.399999999999999" x14ac:dyDescent="0.2">
      <c r="B213" s="415" t="s">
        <v>637</v>
      </c>
      <c r="C213" s="267" t="s">
        <v>38</v>
      </c>
      <c r="D213" s="266" t="s">
        <v>10</v>
      </c>
      <c r="E213" s="268">
        <f t="shared" si="96"/>
        <v>2.5499999999999998</v>
      </c>
      <c r="F213" s="269"/>
      <c r="G213" s="269"/>
      <c r="H213" s="270">
        <f t="shared" si="103"/>
        <v>0</v>
      </c>
      <c r="I213" s="270">
        <f t="shared" si="104"/>
        <v>0</v>
      </c>
      <c r="J213" s="270">
        <f t="shared" si="105"/>
        <v>0</v>
      </c>
      <c r="K213" s="407">
        <f t="shared" si="106"/>
        <v>0</v>
      </c>
      <c r="N213" s="297">
        <v>0</v>
      </c>
      <c r="S213" s="271">
        <v>2.5499999999999998</v>
      </c>
    </row>
    <row r="214" spans="1:21" ht="20.399999999999999" x14ac:dyDescent="0.2">
      <c r="B214" s="415" t="s">
        <v>638</v>
      </c>
      <c r="C214" s="267" t="s">
        <v>39</v>
      </c>
      <c r="D214" s="266" t="s">
        <v>10</v>
      </c>
      <c r="E214" s="268">
        <f t="shared" si="96"/>
        <v>2.5499999999999998</v>
      </c>
      <c r="F214" s="269"/>
      <c r="G214" s="269"/>
      <c r="H214" s="270">
        <f t="shared" si="103"/>
        <v>0</v>
      </c>
      <c r="I214" s="270">
        <f t="shared" si="104"/>
        <v>0</v>
      </c>
      <c r="J214" s="270">
        <f t="shared" si="105"/>
        <v>0</v>
      </c>
      <c r="K214" s="407">
        <f t="shared" si="106"/>
        <v>0</v>
      </c>
      <c r="N214" s="297">
        <v>0</v>
      </c>
      <c r="S214" s="271">
        <v>2.5499999999999998</v>
      </c>
    </row>
    <row r="215" spans="1:21" ht="20.399999999999999" x14ac:dyDescent="0.2">
      <c r="B215" s="415" t="s">
        <v>639</v>
      </c>
      <c r="C215" s="267" t="s">
        <v>308</v>
      </c>
      <c r="D215" s="266" t="s">
        <v>10</v>
      </c>
      <c r="E215" s="268">
        <f t="shared" si="96"/>
        <v>78.150000000000006</v>
      </c>
      <c r="F215" s="269"/>
      <c r="G215" s="269"/>
      <c r="H215" s="270">
        <f t="shared" si="103"/>
        <v>0</v>
      </c>
      <c r="I215" s="270">
        <f t="shared" si="104"/>
        <v>0</v>
      </c>
      <c r="J215" s="270">
        <f t="shared" si="105"/>
        <v>0</v>
      </c>
      <c r="K215" s="407">
        <f t="shared" si="106"/>
        <v>0</v>
      </c>
      <c r="N215" s="297">
        <v>0</v>
      </c>
      <c r="S215" s="271">
        <v>78.150000000000006</v>
      </c>
    </row>
    <row r="216" spans="1:21" ht="20.399999999999999" x14ac:dyDescent="0.2">
      <c r="B216" s="415" t="s">
        <v>640</v>
      </c>
      <c r="C216" s="267" t="s">
        <v>304</v>
      </c>
      <c r="D216" s="266" t="s">
        <v>10</v>
      </c>
      <c r="E216" s="268">
        <f t="shared" si="96"/>
        <v>1.77</v>
      </c>
      <c r="F216" s="269"/>
      <c r="G216" s="269"/>
      <c r="H216" s="270">
        <f t="shared" si="103"/>
        <v>0</v>
      </c>
      <c r="I216" s="270">
        <f t="shared" si="104"/>
        <v>0</v>
      </c>
      <c r="J216" s="270">
        <f t="shared" si="105"/>
        <v>0</v>
      </c>
      <c r="K216" s="407">
        <f t="shared" si="106"/>
        <v>0</v>
      </c>
      <c r="N216" s="297">
        <v>0</v>
      </c>
      <c r="S216" s="271">
        <v>1.77</v>
      </c>
    </row>
    <row r="217" spans="1:21" ht="20.399999999999999" x14ac:dyDescent="0.2">
      <c r="B217" s="415" t="s">
        <v>641</v>
      </c>
      <c r="C217" s="267" t="s">
        <v>41</v>
      </c>
      <c r="D217" s="266" t="s">
        <v>10</v>
      </c>
      <c r="E217" s="268">
        <f t="shared" si="96"/>
        <v>1.77</v>
      </c>
      <c r="F217" s="269"/>
      <c r="G217" s="269"/>
      <c r="H217" s="270">
        <f t="shared" si="103"/>
        <v>0</v>
      </c>
      <c r="I217" s="270">
        <f t="shared" si="104"/>
        <v>0</v>
      </c>
      <c r="J217" s="270">
        <f t="shared" si="105"/>
        <v>0</v>
      </c>
      <c r="K217" s="407">
        <f t="shared" si="106"/>
        <v>0</v>
      </c>
      <c r="N217" s="297">
        <v>0</v>
      </c>
      <c r="S217" s="271">
        <v>1.77</v>
      </c>
    </row>
    <row r="218" spans="1:21" ht="20.399999999999999" x14ac:dyDescent="0.2">
      <c r="B218" s="415" t="s">
        <v>1024</v>
      </c>
      <c r="C218" s="267" t="s">
        <v>306</v>
      </c>
      <c r="D218" s="266" t="s">
        <v>10</v>
      </c>
      <c r="E218" s="268">
        <f t="shared" si="96"/>
        <v>685.97</v>
      </c>
      <c r="F218" s="269"/>
      <c r="G218" s="269"/>
      <c r="H218" s="270">
        <f t="shared" si="103"/>
        <v>0</v>
      </c>
      <c r="I218" s="270">
        <f t="shared" si="104"/>
        <v>0</v>
      </c>
      <c r="J218" s="270">
        <f t="shared" si="105"/>
        <v>0</v>
      </c>
      <c r="K218" s="407">
        <f t="shared" si="106"/>
        <v>0</v>
      </c>
      <c r="N218" s="297">
        <v>0</v>
      </c>
      <c r="S218" s="271">
        <v>685.97</v>
      </c>
    </row>
    <row r="219" spans="1:21" ht="30.6" x14ac:dyDescent="0.2">
      <c r="B219" s="415" t="s">
        <v>1025</v>
      </c>
      <c r="C219" s="267" t="s">
        <v>402</v>
      </c>
      <c r="D219" s="266" t="s">
        <v>10</v>
      </c>
      <c r="E219" s="268">
        <f t="shared" si="96"/>
        <v>560.22</v>
      </c>
      <c r="F219" s="269"/>
      <c r="G219" s="269"/>
      <c r="H219" s="270">
        <f t="shared" si="103"/>
        <v>0</v>
      </c>
      <c r="I219" s="270">
        <f t="shared" si="104"/>
        <v>0</v>
      </c>
      <c r="J219" s="270">
        <f t="shared" si="105"/>
        <v>0</v>
      </c>
      <c r="K219" s="407">
        <f t="shared" si="106"/>
        <v>0</v>
      </c>
      <c r="N219" s="297">
        <v>0</v>
      </c>
      <c r="S219" s="271">
        <v>560.22</v>
      </c>
    </row>
    <row r="220" spans="1:21" ht="20.399999999999999" x14ac:dyDescent="0.2">
      <c r="B220" s="415" t="s">
        <v>1026</v>
      </c>
      <c r="C220" s="267" t="s">
        <v>403</v>
      </c>
      <c r="D220" s="266" t="s">
        <v>10</v>
      </c>
      <c r="E220" s="268">
        <f t="shared" si="96"/>
        <v>135.51</v>
      </c>
      <c r="F220" s="269"/>
      <c r="G220" s="269"/>
      <c r="H220" s="270">
        <f t="shared" si="103"/>
        <v>0</v>
      </c>
      <c r="I220" s="270">
        <f t="shared" si="104"/>
        <v>0</v>
      </c>
      <c r="J220" s="270">
        <f t="shared" si="105"/>
        <v>0</v>
      </c>
      <c r="K220" s="407">
        <f t="shared" si="106"/>
        <v>0</v>
      </c>
      <c r="N220" s="297">
        <v>0</v>
      </c>
      <c r="S220" s="271">
        <v>135.51</v>
      </c>
    </row>
    <row r="221" spans="1:21" ht="20.399999999999999" x14ac:dyDescent="0.2">
      <c r="B221" s="415" t="s">
        <v>1027</v>
      </c>
      <c r="C221" s="267" t="s">
        <v>40</v>
      </c>
      <c r="D221" s="266" t="s">
        <v>10</v>
      </c>
      <c r="E221" s="268">
        <f t="shared" si="96"/>
        <v>25</v>
      </c>
      <c r="F221" s="269"/>
      <c r="G221" s="269"/>
      <c r="H221" s="270">
        <f t="shared" si="103"/>
        <v>0</v>
      </c>
      <c r="I221" s="270">
        <f t="shared" si="104"/>
        <v>0</v>
      </c>
      <c r="J221" s="270">
        <f t="shared" si="105"/>
        <v>0</v>
      </c>
      <c r="K221" s="407">
        <f t="shared" si="106"/>
        <v>0</v>
      </c>
      <c r="N221" s="297">
        <v>0</v>
      </c>
      <c r="S221" s="271">
        <v>25</v>
      </c>
    </row>
    <row r="222" spans="1:21" ht="20.399999999999999" x14ac:dyDescent="0.2">
      <c r="A222" s="1"/>
      <c r="B222" s="415" t="s">
        <v>1028</v>
      </c>
      <c r="C222" s="267" t="s">
        <v>679</v>
      </c>
      <c r="D222" s="266" t="s">
        <v>10</v>
      </c>
      <c r="E222" s="268">
        <f t="shared" si="96"/>
        <v>618.62</v>
      </c>
      <c r="F222" s="269"/>
      <c r="G222" s="269"/>
      <c r="H222" s="270">
        <f t="shared" si="103"/>
        <v>0</v>
      </c>
      <c r="I222" s="270">
        <f t="shared" si="104"/>
        <v>0</v>
      </c>
      <c r="J222" s="270">
        <f t="shared" si="105"/>
        <v>0</v>
      </c>
      <c r="K222" s="407">
        <f t="shared" si="106"/>
        <v>0</v>
      </c>
      <c r="N222" s="297">
        <v>0</v>
      </c>
      <c r="S222" s="271">
        <v>618.62</v>
      </c>
    </row>
    <row r="223" spans="1:21" ht="20.399999999999999" x14ac:dyDescent="0.2">
      <c r="A223" s="1"/>
      <c r="B223" s="415" t="s">
        <v>1029</v>
      </c>
      <c r="C223" s="267" t="s">
        <v>1647</v>
      </c>
      <c r="D223" s="266" t="s">
        <v>10</v>
      </c>
      <c r="E223" s="268">
        <v>1218.1199999999999</v>
      </c>
      <c r="F223" s="225"/>
      <c r="G223" s="225"/>
      <c r="H223" s="270">
        <f t="shared" ref="H223" si="108">TRUNC(SUM(F223:G223),2)</f>
        <v>0</v>
      </c>
      <c r="I223" s="270">
        <f t="shared" si="104"/>
        <v>0</v>
      </c>
      <c r="J223" s="270">
        <f t="shared" si="105"/>
        <v>0</v>
      </c>
      <c r="K223" s="407">
        <f t="shared" si="106"/>
        <v>0</v>
      </c>
      <c r="N223" s="297">
        <v>0</v>
      </c>
      <c r="S223" s="271"/>
      <c r="U223" s="197" t="s">
        <v>1649</v>
      </c>
    </row>
    <row r="224" spans="1:21" ht="40.799999999999997" x14ac:dyDescent="0.2">
      <c r="B224" s="415" t="s">
        <v>1030</v>
      </c>
      <c r="C224" s="267" t="s">
        <v>715</v>
      </c>
      <c r="D224" s="266" t="s">
        <v>10</v>
      </c>
      <c r="E224" s="268">
        <f t="shared" si="96"/>
        <v>1218.1199999999999</v>
      </c>
      <c r="F224" s="269"/>
      <c r="G224" s="269"/>
      <c r="H224" s="270">
        <f t="shared" si="103"/>
        <v>0</v>
      </c>
      <c r="I224" s="270">
        <f t="shared" si="104"/>
        <v>0</v>
      </c>
      <c r="J224" s="270">
        <f t="shared" si="105"/>
        <v>0</v>
      </c>
      <c r="K224" s="407">
        <f t="shared" si="106"/>
        <v>0</v>
      </c>
      <c r="N224" s="297">
        <v>0</v>
      </c>
      <c r="S224" s="271">
        <v>1218.1199999999999</v>
      </c>
      <c r="U224" s="197" t="s">
        <v>1650</v>
      </c>
    </row>
    <row r="225" spans="2:21" ht="20.399999999999999" x14ac:dyDescent="0.2">
      <c r="B225" s="415" t="s">
        <v>1648</v>
      </c>
      <c r="C225" s="267" t="s">
        <v>727</v>
      </c>
      <c r="D225" s="266" t="s">
        <v>10</v>
      </c>
      <c r="E225" s="268">
        <f t="shared" si="96"/>
        <v>1218.1199999999999</v>
      </c>
      <c r="F225" s="269"/>
      <c r="G225" s="269"/>
      <c r="H225" s="270">
        <f t="shared" ref="H225" si="109">TRUNC(SUM(F225:G225),2)</f>
        <v>0</v>
      </c>
      <c r="I225" s="270">
        <f t="shared" si="104"/>
        <v>0</v>
      </c>
      <c r="J225" s="270">
        <f t="shared" si="105"/>
        <v>0</v>
      </c>
      <c r="K225" s="407">
        <f t="shared" si="106"/>
        <v>0</v>
      </c>
      <c r="N225" s="297">
        <v>0</v>
      </c>
      <c r="S225" s="271">
        <v>1218.1199999999999</v>
      </c>
      <c r="U225" s="197" t="s">
        <v>1650</v>
      </c>
    </row>
    <row r="226" spans="2:21" x14ac:dyDescent="0.2">
      <c r="B226" s="414" t="s">
        <v>625</v>
      </c>
      <c r="C226" s="173" t="s">
        <v>250</v>
      </c>
      <c r="D226" s="173" t="s">
        <v>177</v>
      </c>
      <c r="E226" s="272"/>
      <c r="F226" s="273"/>
      <c r="G226" s="273"/>
      <c r="H226" s="173"/>
      <c r="I226" s="173"/>
      <c r="J226" s="173"/>
      <c r="K226" s="405">
        <f>TRUNC(SUM(K227:K231),2)</f>
        <v>0</v>
      </c>
      <c r="S226" s="265"/>
    </row>
    <row r="227" spans="2:21" ht="20.399999999999999" x14ac:dyDescent="0.2">
      <c r="B227" s="415" t="s">
        <v>404</v>
      </c>
      <c r="C227" s="267" t="s">
        <v>405</v>
      </c>
      <c r="D227" s="266" t="s">
        <v>10</v>
      </c>
      <c r="E227" s="268">
        <f t="shared" si="96"/>
        <v>166.28</v>
      </c>
      <c r="F227" s="269"/>
      <c r="G227" s="269"/>
      <c r="H227" s="270">
        <f t="shared" ref="H227" si="110">TRUNC(SUM(F227:G227),2)</f>
        <v>0</v>
      </c>
      <c r="I227" s="270">
        <f t="shared" ref="I227:I231" si="111">TRUNC(E227*F227,2)</f>
        <v>0</v>
      </c>
      <c r="J227" s="270">
        <f t="shared" ref="J227:J231" si="112">TRUNC(E227*G227,2)</f>
        <v>0</v>
      </c>
      <c r="K227" s="407">
        <f t="shared" ref="K227:K231" si="113">TRUNC(SUM(I227,J227),2)</f>
        <v>0</v>
      </c>
      <c r="N227" s="297">
        <v>0.2</v>
      </c>
      <c r="S227" s="271">
        <v>207.85</v>
      </c>
    </row>
    <row r="228" spans="2:21" ht="51" x14ac:dyDescent="0.2">
      <c r="B228" s="415" t="s">
        <v>1031</v>
      </c>
      <c r="C228" s="267" t="s">
        <v>406</v>
      </c>
      <c r="D228" s="266" t="s">
        <v>10</v>
      </c>
      <c r="E228" s="268">
        <f t="shared" si="96"/>
        <v>2344.4499999999998</v>
      </c>
      <c r="F228" s="269"/>
      <c r="G228" s="269"/>
      <c r="H228" s="270">
        <f t="shared" ref="H228:H231" si="114">TRUNC(SUM(F228:G228),2)</f>
        <v>0</v>
      </c>
      <c r="I228" s="270">
        <f t="shared" si="111"/>
        <v>0</v>
      </c>
      <c r="J228" s="270">
        <f t="shared" si="112"/>
        <v>0</v>
      </c>
      <c r="K228" s="407">
        <f t="shared" si="113"/>
        <v>0</v>
      </c>
      <c r="N228" s="297">
        <v>0</v>
      </c>
      <c r="S228" s="271">
        <v>2344.4499999999998</v>
      </c>
    </row>
    <row r="229" spans="2:21" ht="20.399999999999999" x14ac:dyDescent="0.2">
      <c r="B229" s="415" t="s">
        <v>1032</v>
      </c>
      <c r="C229" s="267" t="s">
        <v>407</v>
      </c>
      <c r="D229" s="266" t="s">
        <v>44</v>
      </c>
      <c r="E229" s="268">
        <f t="shared" si="96"/>
        <v>37.950000000000003</v>
      </c>
      <c r="F229" s="269"/>
      <c r="G229" s="269"/>
      <c r="H229" s="270">
        <f t="shared" si="114"/>
        <v>0</v>
      </c>
      <c r="I229" s="270">
        <f t="shared" si="111"/>
        <v>0</v>
      </c>
      <c r="J229" s="270">
        <f t="shared" si="112"/>
        <v>0</v>
      </c>
      <c r="K229" s="407">
        <f t="shared" si="113"/>
        <v>0</v>
      </c>
      <c r="N229" s="297">
        <v>0</v>
      </c>
      <c r="S229" s="271">
        <v>37.950000000000003</v>
      </c>
    </row>
    <row r="230" spans="2:21" ht="30.6" x14ac:dyDescent="0.2">
      <c r="B230" s="415" t="s">
        <v>1033</v>
      </c>
      <c r="C230" s="267" t="s">
        <v>408</v>
      </c>
      <c r="D230" s="266" t="s">
        <v>10</v>
      </c>
      <c r="E230" s="268">
        <f t="shared" si="96"/>
        <v>2654.54</v>
      </c>
      <c r="F230" s="269"/>
      <c r="G230" s="269"/>
      <c r="H230" s="270">
        <f t="shared" si="114"/>
        <v>0</v>
      </c>
      <c r="I230" s="270">
        <f t="shared" si="111"/>
        <v>0</v>
      </c>
      <c r="J230" s="270">
        <f t="shared" si="112"/>
        <v>0</v>
      </c>
      <c r="K230" s="407">
        <f t="shared" si="113"/>
        <v>0</v>
      </c>
      <c r="N230" s="297">
        <v>0</v>
      </c>
      <c r="S230" s="271">
        <v>2654.54</v>
      </c>
    </row>
    <row r="231" spans="2:21" ht="20.399999999999999" x14ac:dyDescent="0.2">
      <c r="B231" s="415" t="s">
        <v>1034</v>
      </c>
      <c r="C231" s="267" t="s">
        <v>833</v>
      </c>
      <c r="D231" s="266" t="s">
        <v>44</v>
      </c>
      <c r="E231" s="268">
        <f t="shared" si="96"/>
        <v>45</v>
      </c>
      <c r="F231" s="269"/>
      <c r="G231" s="269"/>
      <c r="H231" s="270">
        <f t="shared" si="114"/>
        <v>0</v>
      </c>
      <c r="I231" s="270">
        <f t="shared" si="111"/>
        <v>0</v>
      </c>
      <c r="J231" s="270">
        <f t="shared" si="112"/>
        <v>0</v>
      </c>
      <c r="K231" s="407">
        <f t="shared" si="113"/>
        <v>0</v>
      </c>
      <c r="N231" s="297">
        <v>0</v>
      </c>
      <c r="S231" s="271">
        <v>45</v>
      </c>
    </row>
    <row r="232" spans="2:21" x14ac:dyDescent="0.2">
      <c r="B232" s="416"/>
      <c r="C232" s="282" t="s">
        <v>175</v>
      </c>
      <c r="D232" s="283" t="s">
        <v>177</v>
      </c>
      <c r="E232" s="284"/>
      <c r="F232" s="285"/>
      <c r="G232" s="286"/>
      <c r="H232" s="287"/>
      <c r="I232" s="288">
        <f>SUM(I176:I231)</f>
        <v>0</v>
      </c>
      <c r="J232" s="288">
        <f>SUM(J176:J231)</f>
        <v>0</v>
      </c>
      <c r="K232" s="411"/>
      <c r="S232" s="271"/>
    </row>
    <row r="233" spans="2:21" x14ac:dyDescent="0.2">
      <c r="B233" s="417"/>
      <c r="C233" s="290" t="s">
        <v>177</v>
      </c>
      <c r="D233" s="289" t="s">
        <v>177</v>
      </c>
      <c r="E233" s="291"/>
      <c r="F233" s="292"/>
      <c r="G233" s="293"/>
      <c r="H233" s="294"/>
      <c r="I233" s="294"/>
      <c r="J233" s="295">
        <f>SUM(I232:J232)</f>
        <v>0</v>
      </c>
      <c r="K233" s="413"/>
      <c r="S233" s="271"/>
    </row>
    <row r="234" spans="2:21" x14ac:dyDescent="0.2">
      <c r="B234" s="404">
        <v>7</v>
      </c>
      <c r="C234" s="173" t="s">
        <v>251</v>
      </c>
      <c r="D234" s="173" t="s">
        <v>177</v>
      </c>
      <c r="E234" s="272"/>
      <c r="F234" s="172"/>
      <c r="G234" s="173"/>
      <c r="H234" s="173"/>
      <c r="I234" s="173"/>
      <c r="J234" s="173"/>
      <c r="K234" s="405">
        <f>SUM(K235,K248)</f>
        <v>0</v>
      </c>
      <c r="O234" s="261">
        <v>1130714.18</v>
      </c>
      <c r="P234" s="262">
        <f>K234-O234</f>
        <v>-1130714.18</v>
      </c>
      <c r="Q234" s="153">
        <f>K234/O234-1</f>
        <v>-1</v>
      </c>
      <c r="S234" s="265"/>
    </row>
    <row r="235" spans="2:21" x14ac:dyDescent="0.2">
      <c r="B235" s="414" t="s">
        <v>642</v>
      </c>
      <c r="C235" s="173" t="s">
        <v>252</v>
      </c>
      <c r="D235" s="173" t="s">
        <v>177</v>
      </c>
      <c r="E235" s="272"/>
      <c r="F235" s="172"/>
      <c r="G235" s="173"/>
      <c r="H235" s="173"/>
      <c r="I235" s="173"/>
      <c r="J235" s="173"/>
      <c r="K235" s="405">
        <f>TRUNC(SUM(K236:K247),2)</f>
        <v>0</v>
      </c>
      <c r="S235" s="265"/>
    </row>
    <row r="236" spans="2:21" ht="51" x14ac:dyDescent="0.2">
      <c r="B236" s="415" t="s">
        <v>29</v>
      </c>
      <c r="C236" s="267" t="s">
        <v>409</v>
      </c>
      <c r="D236" s="266" t="s">
        <v>10</v>
      </c>
      <c r="E236" s="268">
        <f t="shared" ref="E236:E252" si="115">S236-(S236*N236)</f>
        <v>2344.4499999999998</v>
      </c>
      <c r="F236" s="269"/>
      <c r="G236" s="269"/>
      <c r="H236" s="270">
        <f t="shared" ref="H236" si="116">TRUNC(SUM(F236:G236),2)</f>
        <v>0</v>
      </c>
      <c r="I236" s="270">
        <f t="shared" ref="I236:I247" si="117">TRUNC(E236*F236,2)</f>
        <v>0</v>
      </c>
      <c r="J236" s="270">
        <f t="shared" ref="J236:J247" si="118">TRUNC(E236*G236,2)</f>
        <v>0</v>
      </c>
      <c r="K236" s="407">
        <f t="shared" ref="K236:K247" si="119">TRUNC(SUM(I236,J236),2)</f>
        <v>0</v>
      </c>
      <c r="N236" s="297">
        <v>0</v>
      </c>
      <c r="S236" s="271">
        <v>2344.4499999999998</v>
      </c>
    </row>
    <row r="237" spans="2:21" ht="30.6" x14ac:dyDescent="0.2">
      <c r="B237" s="415" t="s">
        <v>1035</v>
      </c>
      <c r="C237" s="267" t="s">
        <v>1492</v>
      </c>
      <c r="D237" s="266" t="s">
        <v>10</v>
      </c>
      <c r="E237" s="268">
        <f t="shared" si="115"/>
        <v>137.75</v>
      </c>
      <c r="F237" s="225"/>
      <c r="G237" s="225"/>
      <c r="H237" s="270">
        <f t="shared" ref="H237:H247" si="120">TRUNC(SUM(F237:G237),2)</f>
        <v>0</v>
      </c>
      <c r="I237" s="270">
        <f t="shared" si="117"/>
        <v>0</v>
      </c>
      <c r="J237" s="270">
        <f t="shared" si="118"/>
        <v>0</v>
      </c>
      <c r="K237" s="407">
        <f t="shared" si="119"/>
        <v>0</v>
      </c>
      <c r="N237" s="297">
        <v>0</v>
      </c>
      <c r="S237" s="271">
        <v>137.75</v>
      </c>
    </row>
    <row r="238" spans="2:21" ht="20.399999999999999" x14ac:dyDescent="0.2">
      <c r="B238" s="415" t="s">
        <v>1858</v>
      </c>
      <c r="C238" s="267" t="s">
        <v>410</v>
      </c>
      <c r="D238" s="266" t="s">
        <v>10</v>
      </c>
      <c r="E238" s="268">
        <f t="shared" si="115"/>
        <v>7.4</v>
      </c>
      <c r="F238" s="269"/>
      <c r="G238" s="269"/>
      <c r="H238" s="270">
        <f t="shared" si="120"/>
        <v>0</v>
      </c>
      <c r="I238" s="270">
        <f t="shared" si="117"/>
        <v>0</v>
      </c>
      <c r="J238" s="270">
        <f t="shared" si="118"/>
        <v>0</v>
      </c>
      <c r="K238" s="407">
        <f t="shared" si="119"/>
        <v>0</v>
      </c>
      <c r="N238" s="297">
        <v>0</v>
      </c>
      <c r="S238" s="271">
        <v>7.4</v>
      </c>
    </row>
    <row r="239" spans="2:21" ht="20.399999999999999" x14ac:dyDescent="0.2">
      <c r="B239" s="415" t="s">
        <v>1036</v>
      </c>
      <c r="C239" s="267" t="s">
        <v>756</v>
      </c>
      <c r="D239" s="266" t="s">
        <v>44</v>
      </c>
      <c r="E239" s="268">
        <f t="shared" si="115"/>
        <v>237.2</v>
      </c>
      <c r="F239" s="269"/>
      <c r="G239" s="269"/>
      <c r="H239" s="270">
        <f t="shared" si="120"/>
        <v>0</v>
      </c>
      <c r="I239" s="270">
        <f t="shared" si="117"/>
        <v>0</v>
      </c>
      <c r="J239" s="270">
        <f t="shared" si="118"/>
        <v>0</v>
      </c>
      <c r="K239" s="407">
        <f t="shared" si="119"/>
        <v>0</v>
      </c>
      <c r="N239" s="297">
        <v>0</v>
      </c>
      <c r="S239" s="271">
        <v>237.2</v>
      </c>
    </row>
    <row r="240" spans="2:21" ht="20.399999999999999" x14ac:dyDescent="0.2">
      <c r="B240" s="415" t="s">
        <v>1037</v>
      </c>
      <c r="C240" s="267" t="s">
        <v>309</v>
      </c>
      <c r="D240" s="266" t="s">
        <v>10</v>
      </c>
      <c r="E240" s="268">
        <f t="shared" si="115"/>
        <v>132.61000000000001</v>
      </c>
      <c r="F240" s="269"/>
      <c r="G240" s="269"/>
      <c r="H240" s="270">
        <f t="shared" si="120"/>
        <v>0</v>
      </c>
      <c r="I240" s="270">
        <f t="shared" si="117"/>
        <v>0</v>
      </c>
      <c r="J240" s="270">
        <f t="shared" si="118"/>
        <v>0</v>
      </c>
      <c r="K240" s="407">
        <f t="shared" si="119"/>
        <v>0</v>
      </c>
      <c r="N240" s="297">
        <v>0</v>
      </c>
      <c r="S240" s="271">
        <v>132.61000000000001</v>
      </c>
    </row>
    <row r="241" spans="1:19" ht="20.399999999999999" x14ac:dyDescent="0.2">
      <c r="B241" s="415" t="s">
        <v>1038</v>
      </c>
      <c r="C241" s="267" t="s">
        <v>411</v>
      </c>
      <c r="D241" s="266" t="s">
        <v>10</v>
      </c>
      <c r="E241" s="268">
        <f t="shared" si="115"/>
        <v>188.06</v>
      </c>
      <c r="F241" s="269"/>
      <c r="G241" s="269"/>
      <c r="H241" s="270">
        <f t="shared" si="120"/>
        <v>0</v>
      </c>
      <c r="I241" s="270">
        <f t="shared" si="117"/>
        <v>0</v>
      </c>
      <c r="J241" s="270">
        <f t="shared" si="118"/>
        <v>0</v>
      </c>
      <c r="K241" s="407">
        <f t="shared" si="119"/>
        <v>0</v>
      </c>
      <c r="N241" s="297">
        <v>0</v>
      </c>
      <c r="S241" s="271">
        <v>188.06</v>
      </c>
    </row>
    <row r="242" spans="1:19" ht="20.399999999999999" x14ac:dyDescent="0.2">
      <c r="A242" s="1"/>
      <c r="B242" s="415" t="s">
        <v>1039</v>
      </c>
      <c r="C242" s="267" t="s">
        <v>757</v>
      </c>
      <c r="D242" s="266" t="s">
        <v>10</v>
      </c>
      <c r="E242" s="268">
        <f t="shared" si="115"/>
        <v>950.59</v>
      </c>
      <c r="F242" s="269"/>
      <c r="G242" s="269"/>
      <c r="H242" s="270">
        <f t="shared" si="120"/>
        <v>0</v>
      </c>
      <c r="I242" s="270">
        <f t="shared" si="117"/>
        <v>0</v>
      </c>
      <c r="J242" s="270">
        <f t="shared" si="118"/>
        <v>0</v>
      </c>
      <c r="K242" s="407">
        <f t="shared" si="119"/>
        <v>0</v>
      </c>
      <c r="N242" s="297">
        <v>0</v>
      </c>
      <c r="S242" s="271">
        <v>950.59</v>
      </c>
    </row>
    <row r="243" spans="1:19" ht="30.6" x14ac:dyDescent="0.2">
      <c r="A243" s="1"/>
      <c r="B243" s="415" t="s">
        <v>1040</v>
      </c>
      <c r="C243" s="267" t="s">
        <v>42</v>
      </c>
      <c r="D243" s="266" t="s">
        <v>10</v>
      </c>
      <c r="E243" s="268">
        <f t="shared" si="115"/>
        <v>767.25</v>
      </c>
      <c r="F243" s="269"/>
      <c r="G243" s="269"/>
      <c r="H243" s="270">
        <f t="shared" ref="H243" si="121">TRUNC(SUM(F243:G243),2)</f>
        <v>0</v>
      </c>
      <c r="I243" s="270">
        <f t="shared" si="117"/>
        <v>0</v>
      </c>
      <c r="J243" s="270">
        <f t="shared" si="118"/>
        <v>0</v>
      </c>
      <c r="K243" s="407">
        <f t="shared" si="119"/>
        <v>0</v>
      </c>
      <c r="N243" s="297">
        <v>0</v>
      </c>
      <c r="S243" s="271">
        <v>767.25</v>
      </c>
    </row>
    <row r="244" spans="1:19" ht="30.6" x14ac:dyDescent="0.2">
      <c r="B244" s="415" t="s">
        <v>1041</v>
      </c>
      <c r="C244" s="267" t="s">
        <v>412</v>
      </c>
      <c r="D244" s="266" t="s">
        <v>10</v>
      </c>
      <c r="E244" s="268">
        <f t="shared" si="115"/>
        <v>3649.16</v>
      </c>
      <c r="F244" s="225"/>
      <c r="G244" s="225"/>
      <c r="H244" s="270">
        <f t="shared" si="120"/>
        <v>0</v>
      </c>
      <c r="I244" s="270">
        <f t="shared" si="117"/>
        <v>0</v>
      </c>
      <c r="J244" s="270">
        <f t="shared" si="118"/>
        <v>0</v>
      </c>
      <c r="K244" s="407">
        <f t="shared" si="119"/>
        <v>0</v>
      </c>
      <c r="N244" s="297">
        <v>0</v>
      </c>
      <c r="S244" s="271">
        <v>3649.16</v>
      </c>
    </row>
    <row r="245" spans="1:19" ht="30.6" x14ac:dyDescent="0.2">
      <c r="B245" s="415" t="s">
        <v>1042</v>
      </c>
      <c r="C245" s="267" t="s">
        <v>413</v>
      </c>
      <c r="D245" s="266" t="s">
        <v>10</v>
      </c>
      <c r="E245" s="268">
        <f t="shared" si="115"/>
        <v>226.11</v>
      </c>
      <c r="F245" s="225"/>
      <c r="G245" s="225"/>
      <c r="H245" s="270">
        <f t="shared" si="120"/>
        <v>0</v>
      </c>
      <c r="I245" s="270">
        <f t="shared" si="117"/>
        <v>0</v>
      </c>
      <c r="J245" s="270">
        <f t="shared" si="118"/>
        <v>0</v>
      </c>
      <c r="K245" s="407">
        <f t="shared" si="119"/>
        <v>0</v>
      </c>
      <c r="N245" s="297">
        <v>0</v>
      </c>
      <c r="S245" s="271">
        <v>226.11</v>
      </c>
    </row>
    <row r="246" spans="1:19" ht="30.6" x14ac:dyDescent="0.2">
      <c r="A246" s="1"/>
      <c r="B246" s="415" t="s">
        <v>1043</v>
      </c>
      <c r="C246" s="267" t="s">
        <v>758</v>
      </c>
      <c r="D246" s="266" t="s">
        <v>10</v>
      </c>
      <c r="E246" s="268">
        <f t="shared" si="115"/>
        <v>12.43</v>
      </c>
      <c r="F246" s="269"/>
      <c r="G246" s="269"/>
      <c r="H246" s="270">
        <f t="shared" si="120"/>
        <v>0</v>
      </c>
      <c r="I246" s="270">
        <f t="shared" si="117"/>
        <v>0</v>
      </c>
      <c r="J246" s="270">
        <f t="shared" si="118"/>
        <v>0</v>
      </c>
      <c r="K246" s="407">
        <f t="shared" si="119"/>
        <v>0</v>
      </c>
      <c r="N246" s="297">
        <v>0</v>
      </c>
      <c r="S246" s="271">
        <v>12.43</v>
      </c>
    </row>
    <row r="247" spans="1:19" ht="30.6" x14ac:dyDescent="0.2">
      <c r="A247" s="1"/>
      <c r="B247" s="415" t="s">
        <v>1044</v>
      </c>
      <c r="C247" s="267" t="s">
        <v>414</v>
      </c>
      <c r="D247" s="266" t="s">
        <v>10</v>
      </c>
      <c r="E247" s="268">
        <f t="shared" si="115"/>
        <v>358.79</v>
      </c>
      <c r="F247" s="269"/>
      <c r="G247" s="269"/>
      <c r="H247" s="270">
        <f t="shared" si="120"/>
        <v>0</v>
      </c>
      <c r="I247" s="270">
        <f t="shared" si="117"/>
        <v>0</v>
      </c>
      <c r="J247" s="270">
        <f t="shared" si="118"/>
        <v>0</v>
      </c>
      <c r="K247" s="407">
        <f t="shared" si="119"/>
        <v>0</v>
      </c>
      <c r="N247" s="297">
        <v>0</v>
      </c>
      <c r="S247" s="271">
        <v>358.79</v>
      </c>
    </row>
    <row r="248" spans="1:19" x14ac:dyDescent="0.2">
      <c r="B248" s="414" t="s">
        <v>643</v>
      </c>
      <c r="C248" s="173" t="s">
        <v>253</v>
      </c>
      <c r="D248" s="173" t="s">
        <v>177</v>
      </c>
      <c r="E248" s="272"/>
      <c r="F248" s="273"/>
      <c r="G248" s="273"/>
      <c r="H248" s="173"/>
      <c r="I248" s="173"/>
      <c r="J248" s="173"/>
      <c r="K248" s="405">
        <f>TRUNC(SUM(K249:K252),2)</f>
        <v>0</v>
      </c>
      <c r="S248" s="265"/>
    </row>
    <row r="249" spans="1:19" ht="20.399999999999999" x14ac:dyDescent="0.2">
      <c r="A249" s="1"/>
      <c r="B249" s="415" t="s">
        <v>30</v>
      </c>
      <c r="C249" s="267" t="s">
        <v>43</v>
      </c>
      <c r="D249" s="266" t="s">
        <v>44</v>
      </c>
      <c r="E249" s="268">
        <f t="shared" si="115"/>
        <v>412.24</v>
      </c>
      <c r="F249" s="269"/>
      <c r="G249" s="269"/>
      <c r="H249" s="270">
        <f t="shared" ref="H249:H252" si="122">TRUNC(SUM(F249:G249),2)</f>
        <v>0</v>
      </c>
      <c r="I249" s="270">
        <f t="shared" ref="I249:I252" si="123">TRUNC(E249*F249,2)</f>
        <v>0</v>
      </c>
      <c r="J249" s="270">
        <f t="shared" ref="J249:J252" si="124">TRUNC(E249*G249,2)</f>
        <v>0</v>
      </c>
      <c r="K249" s="407">
        <f t="shared" ref="K249:K252" si="125">TRUNC(SUM(I249,J249),2)</f>
        <v>0</v>
      </c>
      <c r="N249" s="297">
        <v>0</v>
      </c>
      <c r="S249" s="271">
        <v>412.24</v>
      </c>
    </row>
    <row r="250" spans="1:19" ht="30.6" x14ac:dyDescent="0.2">
      <c r="A250" s="1"/>
      <c r="B250" s="415" t="s">
        <v>415</v>
      </c>
      <c r="C250" s="267" t="s">
        <v>1493</v>
      </c>
      <c r="D250" s="266" t="s">
        <v>44</v>
      </c>
      <c r="E250" s="268">
        <f t="shared" si="115"/>
        <v>135.19</v>
      </c>
      <c r="F250" s="225"/>
      <c r="G250" s="225"/>
      <c r="H250" s="270">
        <f t="shared" ref="H250:H251" si="126">TRUNC(SUM(F250:G250),2)</f>
        <v>0</v>
      </c>
      <c r="I250" s="270">
        <f t="shared" si="123"/>
        <v>0</v>
      </c>
      <c r="J250" s="270">
        <f t="shared" si="124"/>
        <v>0</v>
      </c>
      <c r="K250" s="407">
        <f t="shared" si="125"/>
        <v>0</v>
      </c>
      <c r="N250" s="297">
        <v>0</v>
      </c>
      <c r="S250" s="271">
        <v>135.19</v>
      </c>
    </row>
    <row r="251" spans="1:19" ht="30.6" x14ac:dyDescent="0.2">
      <c r="A251" s="1"/>
      <c r="B251" s="415" t="s">
        <v>1494</v>
      </c>
      <c r="C251" s="267" t="s">
        <v>1495</v>
      </c>
      <c r="D251" s="266" t="s">
        <v>44</v>
      </c>
      <c r="E251" s="268">
        <f t="shared" si="115"/>
        <v>114.15</v>
      </c>
      <c r="F251" s="225"/>
      <c r="G251" s="225"/>
      <c r="H251" s="270">
        <f t="shared" si="126"/>
        <v>0</v>
      </c>
      <c r="I251" s="270">
        <f t="shared" si="123"/>
        <v>0</v>
      </c>
      <c r="J251" s="270">
        <f t="shared" si="124"/>
        <v>0</v>
      </c>
      <c r="K251" s="407">
        <f t="shared" si="125"/>
        <v>0</v>
      </c>
      <c r="N251" s="297">
        <v>0</v>
      </c>
      <c r="S251" s="271">
        <v>114.15</v>
      </c>
    </row>
    <row r="252" spans="1:19" ht="30.6" x14ac:dyDescent="0.2">
      <c r="A252" s="1"/>
      <c r="B252" s="415" t="s">
        <v>1496</v>
      </c>
      <c r="C252" s="267" t="s">
        <v>1497</v>
      </c>
      <c r="D252" s="266" t="s">
        <v>1836</v>
      </c>
      <c r="E252" s="268">
        <f t="shared" si="115"/>
        <v>32</v>
      </c>
      <c r="F252" s="225"/>
      <c r="G252" s="225"/>
      <c r="H252" s="270">
        <f t="shared" si="122"/>
        <v>0</v>
      </c>
      <c r="I252" s="270">
        <f t="shared" si="123"/>
        <v>0</v>
      </c>
      <c r="J252" s="270">
        <f t="shared" si="124"/>
        <v>0</v>
      </c>
      <c r="K252" s="407">
        <f t="shared" si="125"/>
        <v>0</v>
      </c>
      <c r="N252" s="297">
        <v>0</v>
      </c>
      <c r="S252" s="271">
        <v>32</v>
      </c>
    </row>
    <row r="253" spans="1:19" x14ac:dyDescent="0.2">
      <c r="B253" s="416"/>
      <c r="C253" s="282" t="s">
        <v>175</v>
      </c>
      <c r="D253" s="283" t="s">
        <v>177</v>
      </c>
      <c r="E253" s="284"/>
      <c r="F253" s="285"/>
      <c r="G253" s="286"/>
      <c r="H253" s="287"/>
      <c r="I253" s="288">
        <f>SUM(I236:I252)</f>
        <v>0</v>
      </c>
      <c r="J253" s="288">
        <f>SUM(J236:J252)</f>
        <v>0</v>
      </c>
      <c r="K253" s="411"/>
      <c r="S253" s="271"/>
    </row>
    <row r="254" spans="1:19" x14ac:dyDescent="0.2">
      <c r="B254" s="417"/>
      <c r="C254" s="290" t="s">
        <v>177</v>
      </c>
      <c r="D254" s="289" t="s">
        <v>177</v>
      </c>
      <c r="E254" s="291"/>
      <c r="F254" s="292"/>
      <c r="G254" s="293"/>
      <c r="H254" s="294"/>
      <c r="I254" s="294"/>
      <c r="J254" s="295">
        <f>SUM(I253:J253)</f>
        <v>0</v>
      </c>
      <c r="K254" s="413"/>
      <c r="S254" s="271"/>
    </row>
    <row r="255" spans="1:19" x14ac:dyDescent="0.2">
      <c r="B255" s="404">
        <v>8</v>
      </c>
      <c r="C255" s="173" t="s">
        <v>254</v>
      </c>
      <c r="D255" s="173" t="s">
        <v>177</v>
      </c>
      <c r="E255" s="272"/>
      <c r="F255" s="172"/>
      <c r="G255" s="173"/>
      <c r="H255" s="173"/>
      <c r="I255" s="173"/>
      <c r="J255" s="173"/>
      <c r="K255" s="405">
        <f>SUM(K256,K357)</f>
        <v>0</v>
      </c>
      <c r="O255" s="261">
        <v>1252124.1099999999</v>
      </c>
      <c r="P255" s="262">
        <f>K255-O255</f>
        <v>-1252124.1099999999</v>
      </c>
      <c r="Q255" s="153">
        <f>K255/O255-1</f>
        <v>-1</v>
      </c>
      <c r="S255" s="265"/>
    </row>
    <row r="256" spans="1:19" x14ac:dyDescent="0.2">
      <c r="B256" s="414" t="s">
        <v>644</v>
      </c>
      <c r="C256" s="173" t="s">
        <v>255</v>
      </c>
      <c r="D256" s="173" t="s">
        <v>177</v>
      </c>
      <c r="E256" s="272"/>
      <c r="F256" s="172"/>
      <c r="G256" s="173"/>
      <c r="H256" s="173"/>
      <c r="I256" s="173"/>
      <c r="J256" s="173"/>
      <c r="K256" s="405">
        <f>TRUNC(SUM(K257:K356),2)</f>
        <v>0</v>
      </c>
      <c r="S256" s="265"/>
    </row>
    <row r="257" spans="1:19" ht="102" x14ac:dyDescent="0.2">
      <c r="A257" s="1"/>
      <c r="B257" s="415" t="s">
        <v>645</v>
      </c>
      <c r="C257" s="267" t="s">
        <v>834</v>
      </c>
      <c r="D257" s="266" t="s">
        <v>1836</v>
      </c>
      <c r="E257" s="268">
        <f t="shared" ref="E257:E320" si="127">S257-(S257*N257)</f>
        <v>576</v>
      </c>
      <c r="F257" s="225"/>
      <c r="G257" s="225"/>
      <c r="H257" s="270">
        <f t="shared" ref="H257" si="128">TRUNC(SUM(F257:G257),2)</f>
        <v>0</v>
      </c>
      <c r="I257" s="270">
        <f t="shared" ref="I257:I320" si="129">TRUNC(E257*F257,2)</f>
        <v>0</v>
      </c>
      <c r="J257" s="270">
        <f t="shared" ref="J257:J320" si="130">TRUNC(E257*G257,2)</f>
        <v>0</v>
      </c>
      <c r="K257" s="407">
        <f t="shared" ref="K257:K320" si="131">TRUNC(SUM(I257,J257),2)</f>
        <v>0</v>
      </c>
      <c r="N257" s="297">
        <v>0</v>
      </c>
      <c r="S257" s="271">
        <v>576</v>
      </c>
    </row>
    <row r="258" spans="1:19" ht="102" x14ac:dyDescent="0.2">
      <c r="A258" s="1"/>
      <c r="B258" s="415" t="s">
        <v>646</v>
      </c>
      <c r="C258" s="267" t="s">
        <v>835</v>
      </c>
      <c r="D258" s="266" t="s">
        <v>1836</v>
      </c>
      <c r="E258" s="268">
        <f t="shared" si="127"/>
        <v>14</v>
      </c>
      <c r="F258" s="225"/>
      <c r="G258" s="225"/>
      <c r="H258" s="270">
        <f t="shared" ref="H258:H321" si="132">TRUNC(SUM(F258:G258),2)</f>
        <v>0</v>
      </c>
      <c r="I258" s="270">
        <f t="shared" si="129"/>
        <v>0</v>
      </c>
      <c r="J258" s="270">
        <f t="shared" si="130"/>
        <v>0</v>
      </c>
      <c r="K258" s="407">
        <f t="shared" si="131"/>
        <v>0</v>
      </c>
      <c r="N258" s="297">
        <v>0</v>
      </c>
      <c r="S258" s="271">
        <v>14</v>
      </c>
    </row>
    <row r="259" spans="1:19" ht="112.2" x14ac:dyDescent="0.2">
      <c r="A259" s="1"/>
      <c r="B259" s="415" t="s">
        <v>647</v>
      </c>
      <c r="C259" s="267" t="s">
        <v>836</v>
      </c>
      <c r="D259" s="266" t="s">
        <v>1836</v>
      </c>
      <c r="E259" s="268">
        <f t="shared" si="127"/>
        <v>81</v>
      </c>
      <c r="F259" s="225"/>
      <c r="G259" s="225"/>
      <c r="H259" s="270">
        <f t="shared" si="132"/>
        <v>0</v>
      </c>
      <c r="I259" s="270">
        <f t="shared" si="129"/>
        <v>0</v>
      </c>
      <c r="J259" s="270">
        <f t="shared" si="130"/>
        <v>0</v>
      </c>
      <c r="K259" s="407">
        <f t="shared" si="131"/>
        <v>0</v>
      </c>
      <c r="N259" s="297">
        <v>0</v>
      </c>
      <c r="S259" s="271">
        <v>81</v>
      </c>
    </row>
    <row r="260" spans="1:19" ht="102" x14ac:dyDescent="0.2">
      <c r="A260" s="1"/>
      <c r="B260" s="415" t="s">
        <v>648</v>
      </c>
      <c r="C260" s="267" t="s">
        <v>837</v>
      </c>
      <c r="D260" s="266" t="s">
        <v>1836</v>
      </c>
      <c r="E260" s="268">
        <f t="shared" si="127"/>
        <v>31</v>
      </c>
      <c r="F260" s="225"/>
      <c r="G260" s="225"/>
      <c r="H260" s="270">
        <f t="shared" si="132"/>
        <v>0</v>
      </c>
      <c r="I260" s="270">
        <f t="shared" si="129"/>
        <v>0</v>
      </c>
      <c r="J260" s="270">
        <f t="shared" si="130"/>
        <v>0</v>
      </c>
      <c r="K260" s="407">
        <f t="shared" si="131"/>
        <v>0</v>
      </c>
      <c r="N260" s="297">
        <v>0</v>
      </c>
      <c r="S260" s="271">
        <v>31</v>
      </c>
    </row>
    <row r="261" spans="1:19" ht="132.6" x14ac:dyDescent="0.2">
      <c r="A261" s="1"/>
      <c r="B261" s="415" t="s">
        <v>649</v>
      </c>
      <c r="C261" s="267" t="s">
        <v>838</v>
      </c>
      <c r="D261" s="266" t="s">
        <v>1836</v>
      </c>
      <c r="E261" s="268">
        <f t="shared" si="127"/>
        <v>4</v>
      </c>
      <c r="F261" s="225"/>
      <c r="G261" s="225"/>
      <c r="H261" s="270">
        <f t="shared" si="132"/>
        <v>0</v>
      </c>
      <c r="I261" s="270">
        <f t="shared" si="129"/>
        <v>0</v>
      </c>
      <c r="J261" s="270">
        <f t="shared" si="130"/>
        <v>0</v>
      </c>
      <c r="K261" s="407">
        <f t="shared" si="131"/>
        <v>0</v>
      </c>
      <c r="N261" s="297">
        <v>0</v>
      </c>
      <c r="S261" s="271">
        <v>4</v>
      </c>
    </row>
    <row r="262" spans="1:19" ht="132.6" x14ac:dyDescent="0.2">
      <c r="A262" s="1"/>
      <c r="B262" s="415" t="s">
        <v>650</v>
      </c>
      <c r="C262" s="267" t="s">
        <v>839</v>
      </c>
      <c r="D262" s="266" t="s">
        <v>1836</v>
      </c>
      <c r="E262" s="268">
        <f t="shared" si="127"/>
        <v>61</v>
      </c>
      <c r="F262" s="225"/>
      <c r="G262" s="225"/>
      <c r="H262" s="270">
        <f t="shared" si="132"/>
        <v>0</v>
      </c>
      <c r="I262" s="270">
        <f t="shared" si="129"/>
        <v>0</v>
      </c>
      <c r="J262" s="270">
        <f t="shared" si="130"/>
        <v>0</v>
      </c>
      <c r="K262" s="407">
        <f t="shared" si="131"/>
        <v>0</v>
      </c>
      <c r="N262" s="297">
        <v>0</v>
      </c>
      <c r="S262" s="271">
        <v>61</v>
      </c>
    </row>
    <row r="263" spans="1:19" ht="132.6" x14ac:dyDescent="0.2">
      <c r="A263" s="1"/>
      <c r="B263" s="415" t="s">
        <v>651</v>
      </c>
      <c r="C263" s="267" t="s">
        <v>840</v>
      </c>
      <c r="D263" s="266" t="s">
        <v>1836</v>
      </c>
      <c r="E263" s="268">
        <f t="shared" si="127"/>
        <v>28</v>
      </c>
      <c r="F263" s="225"/>
      <c r="G263" s="225"/>
      <c r="H263" s="270">
        <f t="shared" si="132"/>
        <v>0</v>
      </c>
      <c r="I263" s="270">
        <f t="shared" si="129"/>
        <v>0</v>
      </c>
      <c r="J263" s="270">
        <f t="shared" si="130"/>
        <v>0</v>
      </c>
      <c r="K263" s="407">
        <f t="shared" si="131"/>
        <v>0</v>
      </c>
      <c r="N263" s="297">
        <v>0</v>
      </c>
      <c r="S263" s="271">
        <v>28</v>
      </c>
    </row>
    <row r="264" spans="1:19" ht="132.6" x14ac:dyDescent="0.2">
      <c r="A264" s="1"/>
      <c r="B264" s="415" t="s">
        <v>652</v>
      </c>
      <c r="C264" s="267" t="s">
        <v>841</v>
      </c>
      <c r="D264" s="266" t="s">
        <v>1836</v>
      </c>
      <c r="E264" s="268">
        <f t="shared" si="127"/>
        <v>28</v>
      </c>
      <c r="F264" s="225"/>
      <c r="G264" s="225"/>
      <c r="H264" s="270">
        <f t="shared" si="132"/>
        <v>0</v>
      </c>
      <c r="I264" s="270">
        <f t="shared" si="129"/>
        <v>0</v>
      </c>
      <c r="J264" s="270">
        <f t="shared" si="130"/>
        <v>0</v>
      </c>
      <c r="K264" s="407">
        <f t="shared" si="131"/>
        <v>0</v>
      </c>
      <c r="N264" s="297">
        <v>0</v>
      </c>
      <c r="S264" s="271">
        <v>28</v>
      </c>
    </row>
    <row r="265" spans="1:19" ht="102" x14ac:dyDescent="0.2">
      <c r="A265" s="1"/>
      <c r="B265" s="415" t="s">
        <v>653</v>
      </c>
      <c r="C265" s="267" t="s">
        <v>842</v>
      </c>
      <c r="D265" s="266" t="s">
        <v>1836</v>
      </c>
      <c r="E265" s="268">
        <f t="shared" si="127"/>
        <v>13</v>
      </c>
      <c r="F265" s="225"/>
      <c r="G265" s="225"/>
      <c r="H265" s="270">
        <f t="shared" si="132"/>
        <v>0</v>
      </c>
      <c r="I265" s="270">
        <f t="shared" si="129"/>
        <v>0</v>
      </c>
      <c r="J265" s="270">
        <f t="shared" si="130"/>
        <v>0</v>
      </c>
      <c r="K265" s="407">
        <f t="shared" si="131"/>
        <v>0</v>
      </c>
      <c r="N265" s="297">
        <v>0</v>
      </c>
      <c r="S265" s="271">
        <v>13</v>
      </c>
    </row>
    <row r="266" spans="1:19" ht="102" x14ac:dyDescent="0.2">
      <c r="A266" s="1"/>
      <c r="B266" s="415" t="s">
        <v>654</v>
      </c>
      <c r="C266" s="267" t="s">
        <v>843</v>
      </c>
      <c r="D266" s="266" t="s">
        <v>1836</v>
      </c>
      <c r="E266" s="268">
        <f t="shared" si="127"/>
        <v>117</v>
      </c>
      <c r="F266" s="225"/>
      <c r="G266" s="225"/>
      <c r="H266" s="270">
        <f t="shared" si="132"/>
        <v>0</v>
      </c>
      <c r="I266" s="270">
        <f t="shared" si="129"/>
        <v>0</v>
      </c>
      <c r="J266" s="270">
        <f t="shared" si="130"/>
        <v>0</v>
      </c>
      <c r="K266" s="407">
        <f t="shared" si="131"/>
        <v>0</v>
      </c>
      <c r="N266" s="297">
        <v>0</v>
      </c>
      <c r="S266" s="271">
        <v>117</v>
      </c>
    </row>
    <row r="267" spans="1:19" ht="81.599999999999994" x14ac:dyDescent="0.2">
      <c r="A267" s="1"/>
      <c r="B267" s="415" t="s">
        <v>655</v>
      </c>
      <c r="C267" s="267" t="s">
        <v>716</v>
      </c>
      <c r="D267" s="266" t="s">
        <v>1836</v>
      </c>
      <c r="E267" s="268">
        <f t="shared" si="127"/>
        <v>12</v>
      </c>
      <c r="F267" s="225"/>
      <c r="G267" s="225"/>
      <c r="H267" s="270">
        <f t="shared" si="132"/>
        <v>0</v>
      </c>
      <c r="I267" s="270">
        <f t="shared" si="129"/>
        <v>0</v>
      </c>
      <c r="J267" s="270">
        <f t="shared" si="130"/>
        <v>0</v>
      </c>
      <c r="K267" s="407">
        <f t="shared" si="131"/>
        <v>0</v>
      </c>
      <c r="N267" s="297">
        <v>0</v>
      </c>
      <c r="S267" s="271">
        <v>12</v>
      </c>
    </row>
    <row r="268" spans="1:19" ht="71.400000000000006" x14ac:dyDescent="0.2">
      <c r="A268" s="1"/>
      <c r="B268" s="415" t="s">
        <v>656</v>
      </c>
      <c r="C268" s="267" t="s">
        <v>717</v>
      </c>
      <c r="D268" s="266" t="s">
        <v>1836</v>
      </c>
      <c r="E268" s="268">
        <f t="shared" si="127"/>
        <v>16</v>
      </c>
      <c r="F268" s="225"/>
      <c r="G268" s="225"/>
      <c r="H268" s="270">
        <f t="shared" si="132"/>
        <v>0</v>
      </c>
      <c r="I268" s="270">
        <f t="shared" si="129"/>
        <v>0</v>
      </c>
      <c r="J268" s="270">
        <f t="shared" si="130"/>
        <v>0</v>
      </c>
      <c r="K268" s="407">
        <f t="shared" si="131"/>
        <v>0</v>
      </c>
      <c r="N268" s="297">
        <v>0</v>
      </c>
      <c r="S268" s="271">
        <v>16</v>
      </c>
    </row>
    <row r="269" spans="1:19" ht="112.2" x14ac:dyDescent="0.2">
      <c r="A269" s="1"/>
      <c r="B269" s="415" t="s">
        <v>657</v>
      </c>
      <c r="C269" s="267" t="s">
        <v>844</v>
      </c>
      <c r="D269" s="266" t="s">
        <v>1836</v>
      </c>
      <c r="E269" s="268">
        <f t="shared" si="127"/>
        <v>20</v>
      </c>
      <c r="F269" s="225"/>
      <c r="G269" s="225"/>
      <c r="H269" s="270">
        <f t="shared" si="132"/>
        <v>0</v>
      </c>
      <c r="I269" s="270">
        <f t="shared" si="129"/>
        <v>0</v>
      </c>
      <c r="J269" s="270">
        <f t="shared" si="130"/>
        <v>0</v>
      </c>
      <c r="K269" s="407">
        <f t="shared" si="131"/>
        <v>0</v>
      </c>
      <c r="N269" s="297">
        <v>0</v>
      </c>
      <c r="S269" s="271">
        <v>20</v>
      </c>
    </row>
    <row r="270" spans="1:19" ht="61.2" x14ac:dyDescent="0.2">
      <c r="A270" s="1"/>
      <c r="B270" s="415" t="s">
        <v>658</v>
      </c>
      <c r="C270" s="267" t="s">
        <v>845</v>
      </c>
      <c r="D270" s="266" t="s">
        <v>1836</v>
      </c>
      <c r="E270" s="268">
        <f t="shared" si="127"/>
        <v>27</v>
      </c>
      <c r="F270" s="225"/>
      <c r="G270" s="225"/>
      <c r="H270" s="270">
        <f t="shared" si="132"/>
        <v>0</v>
      </c>
      <c r="I270" s="270">
        <f t="shared" si="129"/>
        <v>0</v>
      </c>
      <c r="J270" s="270">
        <f t="shared" si="130"/>
        <v>0</v>
      </c>
      <c r="K270" s="407">
        <f t="shared" si="131"/>
        <v>0</v>
      </c>
      <c r="N270" s="297">
        <v>0</v>
      </c>
      <c r="S270" s="271">
        <v>27</v>
      </c>
    </row>
    <row r="271" spans="1:19" ht="30.6" x14ac:dyDescent="0.2">
      <c r="A271" s="1"/>
      <c r="B271" s="415" t="s">
        <v>1045</v>
      </c>
      <c r="C271" s="267" t="s">
        <v>846</v>
      </c>
      <c r="D271" s="266" t="s">
        <v>1836</v>
      </c>
      <c r="E271" s="268">
        <f t="shared" si="127"/>
        <v>56</v>
      </c>
      <c r="F271" s="225"/>
      <c r="G271" s="225"/>
      <c r="H271" s="270">
        <f t="shared" si="132"/>
        <v>0</v>
      </c>
      <c r="I271" s="270">
        <f t="shared" si="129"/>
        <v>0</v>
      </c>
      <c r="J271" s="270">
        <f t="shared" si="130"/>
        <v>0</v>
      </c>
      <c r="K271" s="407">
        <f t="shared" si="131"/>
        <v>0</v>
      </c>
      <c r="N271" s="297">
        <v>0</v>
      </c>
      <c r="S271" s="271">
        <v>56</v>
      </c>
    </row>
    <row r="272" spans="1:19" ht="30.6" x14ac:dyDescent="0.2">
      <c r="A272" s="1"/>
      <c r="B272" s="415" t="s">
        <v>1046</v>
      </c>
      <c r="C272" s="267" t="s">
        <v>847</v>
      </c>
      <c r="D272" s="266" t="s">
        <v>44</v>
      </c>
      <c r="E272" s="268">
        <f t="shared" si="127"/>
        <v>36</v>
      </c>
      <c r="F272" s="225"/>
      <c r="G272" s="225"/>
      <c r="H272" s="270">
        <f t="shared" si="132"/>
        <v>0</v>
      </c>
      <c r="I272" s="270">
        <f t="shared" si="129"/>
        <v>0</v>
      </c>
      <c r="J272" s="270">
        <f t="shared" si="130"/>
        <v>0</v>
      </c>
      <c r="K272" s="407">
        <f t="shared" si="131"/>
        <v>0</v>
      </c>
      <c r="N272" s="297">
        <v>0</v>
      </c>
      <c r="S272" s="271">
        <v>36</v>
      </c>
    </row>
    <row r="273" spans="1:19" x14ac:dyDescent="0.2">
      <c r="A273" s="1"/>
      <c r="B273" s="415" t="s">
        <v>1047</v>
      </c>
      <c r="C273" s="267" t="s">
        <v>680</v>
      </c>
      <c r="D273" s="266" t="s">
        <v>1836</v>
      </c>
      <c r="E273" s="268">
        <f t="shared" si="127"/>
        <v>6</v>
      </c>
      <c r="F273" s="225"/>
      <c r="G273" s="225"/>
      <c r="H273" s="270">
        <f t="shared" si="132"/>
        <v>0</v>
      </c>
      <c r="I273" s="270">
        <f t="shared" si="129"/>
        <v>0</v>
      </c>
      <c r="J273" s="270">
        <f t="shared" si="130"/>
        <v>0</v>
      </c>
      <c r="K273" s="407">
        <f t="shared" si="131"/>
        <v>0</v>
      </c>
      <c r="N273" s="297">
        <v>0</v>
      </c>
      <c r="S273" s="271">
        <v>6</v>
      </c>
    </row>
    <row r="274" spans="1:19" ht="40.799999999999997" x14ac:dyDescent="0.2">
      <c r="B274" s="415" t="s">
        <v>1048</v>
      </c>
      <c r="C274" s="267" t="s">
        <v>848</v>
      </c>
      <c r="D274" s="266" t="s">
        <v>1836</v>
      </c>
      <c r="E274" s="268">
        <f t="shared" si="127"/>
        <v>26</v>
      </c>
      <c r="F274" s="225"/>
      <c r="G274" s="225"/>
      <c r="H274" s="270">
        <f t="shared" si="132"/>
        <v>0</v>
      </c>
      <c r="I274" s="270">
        <f t="shared" si="129"/>
        <v>0</v>
      </c>
      <c r="J274" s="270">
        <f t="shared" si="130"/>
        <v>0</v>
      </c>
      <c r="K274" s="407">
        <f t="shared" si="131"/>
        <v>0</v>
      </c>
      <c r="N274" s="297">
        <v>0</v>
      </c>
      <c r="S274" s="271">
        <v>26</v>
      </c>
    </row>
    <row r="275" spans="1:19" ht="20.399999999999999" x14ac:dyDescent="0.2">
      <c r="B275" s="415" t="s">
        <v>1049</v>
      </c>
      <c r="C275" s="267" t="s">
        <v>46</v>
      </c>
      <c r="D275" s="266" t="s">
        <v>44</v>
      </c>
      <c r="E275" s="268">
        <f t="shared" si="127"/>
        <v>9719.68</v>
      </c>
      <c r="F275" s="269"/>
      <c r="G275" s="269"/>
      <c r="H275" s="270">
        <f t="shared" si="132"/>
        <v>0</v>
      </c>
      <c r="I275" s="270">
        <f t="shared" si="129"/>
        <v>0</v>
      </c>
      <c r="J275" s="270">
        <f t="shared" si="130"/>
        <v>0</v>
      </c>
      <c r="K275" s="407">
        <f t="shared" si="131"/>
        <v>0</v>
      </c>
      <c r="N275" s="297">
        <v>0</v>
      </c>
      <c r="S275" s="271">
        <v>9719.68</v>
      </c>
    </row>
    <row r="276" spans="1:19" ht="20.399999999999999" x14ac:dyDescent="0.2">
      <c r="B276" s="415" t="s">
        <v>1050</v>
      </c>
      <c r="C276" s="267" t="s">
        <v>47</v>
      </c>
      <c r="D276" s="266" t="s">
        <v>44</v>
      </c>
      <c r="E276" s="268">
        <f t="shared" si="127"/>
        <v>19420.54</v>
      </c>
      <c r="F276" s="269"/>
      <c r="G276" s="269"/>
      <c r="H276" s="270">
        <f t="shared" si="132"/>
        <v>0</v>
      </c>
      <c r="I276" s="270">
        <f t="shared" si="129"/>
        <v>0</v>
      </c>
      <c r="J276" s="270">
        <f t="shared" si="130"/>
        <v>0</v>
      </c>
      <c r="K276" s="407">
        <f t="shared" si="131"/>
        <v>0</v>
      </c>
      <c r="N276" s="297">
        <v>0</v>
      </c>
      <c r="S276" s="271">
        <v>19420.54</v>
      </c>
    </row>
    <row r="277" spans="1:19" ht="20.399999999999999" x14ac:dyDescent="0.2">
      <c r="B277" s="415" t="s">
        <v>1051</v>
      </c>
      <c r="C277" s="267" t="s">
        <v>48</v>
      </c>
      <c r="D277" s="266" t="s">
        <v>44</v>
      </c>
      <c r="E277" s="268">
        <f t="shared" si="127"/>
        <v>4792.8999999999996</v>
      </c>
      <c r="F277" s="269"/>
      <c r="G277" s="269"/>
      <c r="H277" s="270">
        <f t="shared" si="132"/>
        <v>0</v>
      </c>
      <c r="I277" s="270">
        <f t="shared" si="129"/>
        <v>0</v>
      </c>
      <c r="J277" s="270">
        <f t="shared" si="130"/>
        <v>0</v>
      </c>
      <c r="K277" s="407">
        <f t="shared" si="131"/>
        <v>0</v>
      </c>
      <c r="N277" s="297">
        <v>0</v>
      </c>
      <c r="S277" s="271">
        <v>4792.8999999999996</v>
      </c>
    </row>
    <row r="278" spans="1:19" ht="20.399999999999999" x14ac:dyDescent="0.2">
      <c r="B278" s="415" t="s">
        <v>1052</v>
      </c>
      <c r="C278" s="267" t="s">
        <v>54</v>
      </c>
      <c r="D278" s="266" t="s">
        <v>44</v>
      </c>
      <c r="E278" s="268">
        <f t="shared" si="127"/>
        <v>847.6</v>
      </c>
      <c r="F278" s="269"/>
      <c r="G278" s="269"/>
      <c r="H278" s="270">
        <f t="shared" si="132"/>
        <v>0</v>
      </c>
      <c r="I278" s="270">
        <f t="shared" si="129"/>
        <v>0</v>
      </c>
      <c r="J278" s="270">
        <f t="shared" si="130"/>
        <v>0</v>
      </c>
      <c r="K278" s="407">
        <f t="shared" si="131"/>
        <v>0</v>
      </c>
      <c r="N278" s="297">
        <v>0</v>
      </c>
      <c r="S278" s="271">
        <v>847.6</v>
      </c>
    </row>
    <row r="279" spans="1:19" ht="20.399999999999999" x14ac:dyDescent="0.2">
      <c r="B279" s="415" t="s">
        <v>1053</v>
      </c>
      <c r="C279" s="267" t="s">
        <v>49</v>
      </c>
      <c r="D279" s="266" t="s">
        <v>44</v>
      </c>
      <c r="E279" s="268">
        <f t="shared" si="127"/>
        <v>940.4</v>
      </c>
      <c r="F279" s="269"/>
      <c r="G279" s="269"/>
      <c r="H279" s="270">
        <f t="shared" si="132"/>
        <v>0</v>
      </c>
      <c r="I279" s="270">
        <f t="shared" si="129"/>
        <v>0</v>
      </c>
      <c r="J279" s="270">
        <f t="shared" si="130"/>
        <v>0</v>
      </c>
      <c r="K279" s="407">
        <f t="shared" si="131"/>
        <v>0</v>
      </c>
      <c r="N279" s="297">
        <v>0</v>
      </c>
      <c r="S279" s="271">
        <v>940.4</v>
      </c>
    </row>
    <row r="280" spans="1:19" ht="20.399999999999999" x14ac:dyDescent="0.2">
      <c r="B280" s="415" t="s">
        <v>1054</v>
      </c>
      <c r="C280" s="267" t="s">
        <v>50</v>
      </c>
      <c r="D280" s="266" t="s">
        <v>44</v>
      </c>
      <c r="E280" s="268">
        <f t="shared" si="127"/>
        <v>471.6</v>
      </c>
      <c r="F280" s="269"/>
      <c r="G280" s="269"/>
      <c r="H280" s="270">
        <f t="shared" si="132"/>
        <v>0</v>
      </c>
      <c r="I280" s="270">
        <f t="shared" si="129"/>
        <v>0</v>
      </c>
      <c r="J280" s="270">
        <f t="shared" si="130"/>
        <v>0</v>
      </c>
      <c r="K280" s="407">
        <f t="shared" si="131"/>
        <v>0</v>
      </c>
      <c r="N280" s="297">
        <v>0</v>
      </c>
      <c r="S280" s="271">
        <v>471.6</v>
      </c>
    </row>
    <row r="281" spans="1:19" ht="20.399999999999999" x14ac:dyDescent="0.2">
      <c r="B281" s="415" t="s">
        <v>1055</v>
      </c>
      <c r="C281" s="267" t="s">
        <v>51</v>
      </c>
      <c r="D281" s="266" t="s">
        <v>44</v>
      </c>
      <c r="E281" s="268">
        <f t="shared" si="127"/>
        <v>842.7</v>
      </c>
      <c r="F281" s="269"/>
      <c r="G281" s="269"/>
      <c r="H281" s="270">
        <f t="shared" si="132"/>
        <v>0</v>
      </c>
      <c r="I281" s="270">
        <f t="shared" si="129"/>
        <v>0</v>
      </c>
      <c r="J281" s="270">
        <f t="shared" si="130"/>
        <v>0</v>
      </c>
      <c r="K281" s="407">
        <f t="shared" si="131"/>
        <v>0</v>
      </c>
      <c r="N281" s="297">
        <v>0</v>
      </c>
      <c r="S281" s="271">
        <v>842.7</v>
      </c>
    </row>
    <row r="282" spans="1:19" ht="20.399999999999999" x14ac:dyDescent="0.2">
      <c r="B282" s="415" t="s">
        <v>1056</v>
      </c>
      <c r="C282" s="267" t="s">
        <v>416</v>
      </c>
      <c r="D282" s="266" t="s">
        <v>44</v>
      </c>
      <c r="E282" s="268">
        <f t="shared" si="127"/>
        <v>64</v>
      </c>
      <c r="F282" s="269"/>
      <c r="G282" s="269"/>
      <c r="H282" s="270">
        <f t="shared" si="132"/>
        <v>0</v>
      </c>
      <c r="I282" s="270">
        <f t="shared" si="129"/>
        <v>0</v>
      </c>
      <c r="J282" s="270">
        <f t="shared" si="130"/>
        <v>0</v>
      </c>
      <c r="K282" s="407">
        <f t="shared" si="131"/>
        <v>0</v>
      </c>
      <c r="N282" s="297">
        <v>0</v>
      </c>
      <c r="S282" s="271">
        <v>64</v>
      </c>
    </row>
    <row r="283" spans="1:19" ht="20.399999999999999" x14ac:dyDescent="0.2">
      <c r="B283" s="415" t="s">
        <v>1057</v>
      </c>
      <c r="C283" s="267" t="s">
        <v>417</v>
      </c>
      <c r="D283" s="266" t="s">
        <v>44</v>
      </c>
      <c r="E283" s="268">
        <f t="shared" si="127"/>
        <v>416.4</v>
      </c>
      <c r="F283" s="269"/>
      <c r="G283" s="269"/>
      <c r="H283" s="270">
        <f t="shared" si="132"/>
        <v>0</v>
      </c>
      <c r="I283" s="270">
        <f t="shared" si="129"/>
        <v>0</v>
      </c>
      <c r="J283" s="270">
        <f t="shared" si="130"/>
        <v>0</v>
      </c>
      <c r="K283" s="407">
        <f t="shared" si="131"/>
        <v>0</v>
      </c>
      <c r="N283" s="297">
        <v>0</v>
      </c>
      <c r="S283" s="271">
        <v>416.4</v>
      </c>
    </row>
    <row r="284" spans="1:19" ht="20.399999999999999" x14ac:dyDescent="0.2">
      <c r="B284" s="415" t="s">
        <v>1058</v>
      </c>
      <c r="C284" s="267" t="s">
        <v>55</v>
      </c>
      <c r="D284" s="266" t="s">
        <v>44</v>
      </c>
      <c r="E284" s="268">
        <f t="shared" si="127"/>
        <v>641.6</v>
      </c>
      <c r="F284" s="269"/>
      <c r="G284" s="269"/>
      <c r="H284" s="270">
        <f t="shared" si="132"/>
        <v>0</v>
      </c>
      <c r="I284" s="270">
        <f t="shared" si="129"/>
        <v>0</v>
      </c>
      <c r="J284" s="270">
        <f t="shared" si="130"/>
        <v>0</v>
      </c>
      <c r="K284" s="407">
        <f t="shared" si="131"/>
        <v>0</v>
      </c>
      <c r="N284" s="297">
        <v>0</v>
      </c>
      <c r="S284" s="271">
        <v>641.6</v>
      </c>
    </row>
    <row r="285" spans="1:19" ht="20.399999999999999" x14ac:dyDescent="0.2">
      <c r="B285" s="415" t="s">
        <v>1059</v>
      </c>
      <c r="C285" s="267" t="s">
        <v>849</v>
      </c>
      <c r="D285" s="266" t="s">
        <v>44</v>
      </c>
      <c r="E285" s="268">
        <f t="shared" si="127"/>
        <v>400.5</v>
      </c>
      <c r="F285" s="269"/>
      <c r="G285" s="269"/>
      <c r="H285" s="270">
        <f t="shared" si="132"/>
        <v>0</v>
      </c>
      <c r="I285" s="270">
        <f t="shared" si="129"/>
        <v>0</v>
      </c>
      <c r="J285" s="270">
        <f t="shared" si="130"/>
        <v>0</v>
      </c>
      <c r="K285" s="407">
        <f t="shared" si="131"/>
        <v>0</v>
      </c>
      <c r="N285" s="297">
        <v>0</v>
      </c>
      <c r="S285" s="271">
        <v>400.5</v>
      </c>
    </row>
    <row r="286" spans="1:19" ht="20.399999999999999" x14ac:dyDescent="0.2">
      <c r="B286" s="415" t="s">
        <v>1060</v>
      </c>
      <c r="C286" s="267" t="s">
        <v>850</v>
      </c>
      <c r="D286" s="266" t="s">
        <v>44</v>
      </c>
      <c r="E286" s="268">
        <f t="shared" si="127"/>
        <v>137.69999999999999</v>
      </c>
      <c r="F286" s="269"/>
      <c r="G286" s="269"/>
      <c r="H286" s="270">
        <f t="shared" si="132"/>
        <v>0</v>
      </c>
      <c r="I286" s="270">
        <f t="shared" si="129"/>
        <v>0</v>
      </c>
      <c r="J286" s="270">
        <f t="shared" si="130"/>
        <v>0</v>
      </c>
      <c r="K286" s="407">
        <f t="shared" si="131"/>
        <v>0</v>
      </c>
      <c r="N286" s="297">
        <v>0</v>
      </c>
      <c r="S286" s="271">
        <v>137.69999999999999</v>
      </c>
    </row>
    <row r="287" spans="1:19" ht="20.399999999999999" x14ac:dyDescent="0.2">
      <c r="B287" s="415" t="s">
        <v>1061</v>
      </c>
      <c r="C287" s="267" t="s">
        <v>851</v>
      </c>
      <c r="D287" s="266" t="s">
        <v>1836</v>
      </c>
      <c r="E287" s="268">
        <f t="shared" si="127"/>
        <v>184</v>
      </c>
      <c r="F287" s="269"/>
      <c r="G287" s="269"/>
      <c r="H287" s="270">
        <f t="shared" si="132"/>
        <v>0</v>
      </c>
      <c r="I287" s="270">
        <f t="shared" si="129"/>
        <v>0</v>
      </c>
      <c r="J287" s="270">
        <f t="shared" si="130"/>
        <v>0</v>
      </c>
      <c r="K287" s="407">
        <f t="shared" si="131"/>
        <v>0</v>
      </c>
      <c r="N287" s="297">
        <v>0</v>
      </c>
      <c r="S287" s="271">
        <v>184</v>
      </c>
    </row>
    <row r="288" spans="1:19" ht="20.399999999999999" x14ac:dyDescent="0.2">
      <c r="B288" s="415" t="s">
        <v>1062</v>
      </c>
      <c r="C288" s="267" t="s">
        <v>852</v>
      </c>
      <c r="D288" s="266" t="s">
        <v>1836</v>
      </c>
      <c r="E288" s="268">
        <f t="shared" si="127"/>
        <v>8</v>
      </c>
      <c r="F288" s="269"/>
      <c r="G288" s="269"/>
      <c r="H288" s="270">
        <f t="shared" si="132"/>
        <v>0</v>
      </c>
      <c r="I288" s="270">
        <f t="shared" si="129"/>
        <v>0</v>
      </c>
      <c r="J288" s="270">
        <f t="shared" si="130"/>
        <v>0</v>
      </c>
      <c r="K288" s="407">
        <f t="shared" si="131"/>
        <v>0</v>
      </c>
      <c r="N288" s="297">
        <v>0</v>
      </c>
      <c r="S288" s="271">
        <v>8</v>
      </c>
    </row>
    <row r="289" spans="2:19" ht="20.399999999999999" x14ac:dyDescent="0.2">
      <c r="B289" s="415" t="s">
        <v>1063</v>
      </c>
      <c r="C289" s="267" t="s">
        <v>853</v>
      </c>
      <c r="D289" s="266" t="s">
        <v>1836</v>
      </c>
      <c r="E289" s="268">
        <f t="shared" si="127"/>
        <v>9</v>
      </c>
      <c r="F289" s="269"/>
      <c r="G289" s="269"/>
      <c r="H289" s="270">
        <f t="shared" si="132"/>
        <v>0</v>
      </c>
      <c r="I289" s="270">
        <f t="shared" si="129"/>
        <v>0</v>
      </c>
      <c r="J289" s="270">
        <f t="shared" si="130"/>
        <v>0</v>
      </c>
      <c r="K289" s="407">
        <f t="shared" si="131"/>
        <v>0</v>
      </c>
      <c r="N289" s="297">
        <v>0</v>
      </c>
      <c r="S289" s="271">
        <v>9</v>
      </c>
    </row>
    <row r="290" spans="2:19" ht="20.399999999999999" x14ac:dyDescent="0.2">
      <c r="B290" s="415" t="s">
        <v>1064</v>
      </c>
      <c r="C290" s="267" t="s">
        <v>854</v>
      </c>
      <c r="D290" s="266" t="s">
        <v>1836</v>
      </c>
      <c r="E290" s="268">
        <f t="shared" si="127"/>
        <v>2</v>
      </c>
      <c r="F290" s="269"/>
      <c r="G290" s="269"/>
      <c r="H290" s="270">
        <f t="shared" si="132"/>
        <v>0</v>
      </c>
      <c r="I290" s="270">
        <f t="shared" si="129"/>
        <v>0</v>
      </c>
      <c r="J290" s="270">
        <f t="shared" si="130"/>
        <v>0</v>
      </c>
      <c r="K290" s="407">
        <f t="shared" si="131"/>
        <v>0</v>
      </c>
      <c r="N290" s="297">
        <v>0</v>
      </c>
      <c r="S290" s="271">
        <v>2</v>
      </c>
    </row>
    <row r="291" spans="2:19" ht="20.399999999999999" x14ac:dyDescent="0.2">
      <c r="B291" s="415" t="s">
        <v>1065</v>
      </c>
      <c r="C291" s="267" t="s">
        <v>855</v>
      </c>
      <c r="D291" s="266" t="s">
        <v>1836</v>
      </c>
      <c r="E291" s="268">
        <f t="shared" si="127"/>
        <v>8</v>
      </c>
      <c r="F291" s="269"/>
      <c r="G291" s="269"/>
      <c r="H291" s="270">
        <f t="shared" si="132"/>
        <v>0</v>
      </c>
      <c r="I291" s="270">
        <f t="shared" si="129"/>
        <v>0</v>
      </c>
      <c r="J291" s="270">
        <f t="shared" si="130"/>
        <v>0</v>
      </c>
      <c r="K291" s="407">
        <f t="shared" si="131"/>
        <v>0</v>
      </c>
      <c r="N291" s="297">
        <v>0</v>
      </c>
      <c r="S291" s="271">
        <v>8</v>
      </c>
    </row>
    <row r="292" spans="2:19" ht="20.399999999999999" x14ac:dyDescent="0.2">
      <c r="B292" s="415" t="s">
        <v>1066</v>
      </c>
      <c r="C292" s="267" t="s">
        <v>856</v>
      </c>
      <c r="D292" s="266" t="s">
        <v>1836</v>
      </c>
      <c r="E292" s="268">
        <f t="shared" si="127"/>
        <v>1</v>
      </c>
      <c r="F292" s="269"/>
      <c r="G292" s="269"/>
      <c r="H292" s="270">
        <f t="shared" si="132"/>
        <v>0</v>
      </c>
      <c r="I292" s="270">
        <f t="shared" si="129"/>
        <v>0</v>
      </c>
      <c r="J292" s="270">
        <f t="shared" si="130"/>
        <v>0</v>
      </c>
      <c r="K292" s="407">
        <f t="shared" si="131"/>
        <v>0</v>
      </c>
      <c r="N292" s="297">
        <v>0</v>
      </c>
      <c r="S292" s="271">
        <v>1</v>
      </c>
    </row>
    <row r="293" spans="2:19" ht="20.399999999999999" x14ac:dyDescent="0.2">
      <c r="B293" s="415" t="s">
        <v>1067</v>
      </c>
      <c r="C293" s="267" t="s">
        <v>857</v>
      </c>
      <c r="D293" s="266" t="s">
        <v>1836</v>
      </c>
      <c r="E293" s="268">
        <f t="shared" si="127"/>
        <v>114.4</v>
      </c>
      <c r="F293" s="269"/>
      <c r="G293" s="269"/>
      <c r="H293" s="270">
        <f t="shared" si="132"/>
        <v>0</v>
      </c>
      <c r="I293" s="270">
        <f t="shared" si="129"/>
        <v>0</v>
      </c>
      <c r="J293" s="270">
        <f t="shared" si="130"/>
        <v>0</v>
      </c>
      <c r="K293" s="407">
        <f t="shared" si="131"/>
        <v>0</v>
      </c>
      <c r="N293" s="297">
        <v>0</v>
      </c>
      <c r="S293" s="271">
        <v>114.4</v>
      </c>
    </row>
    <row r="294" spans="2:19" ht="20.399999999999999" x14ac:dyDescent="0.2">
      <c r="B294" s="415" t="s">
        <v>1068</v>
      </c>
      <c r="C294" s="267" t="s">
        <v>858</v>
      </c>
      <c r="D294" s="266" t="s">
        <v>1836</v>
      </c>
      <c r="E294" s="268">
        <f t="shared" si="127"/>
        <v>8</v>
      </c>
      <c r="F294" s="269"/>
      <c r="G294" s="269"/>
      <c r="H294" s="270">
        <f t="shared" si="132"/>
        <v>0</v>
      </c>
      <c r="I294" s="270">
        <f t="shared" si="129"/>
        <v>0</v>
      </c>
      <c r="J294" s="270">
        <f t="shared" si="130"/>
        <v>0</v>
      </c>
      <c r="K294" s="407">
        <f t="shared" si="131"/>
        <v>0</v>
      </c>
      <c r="N294" s="297">
        <v>0</v>
      </c>
      <c r="S294" s="271">
        <v>8</v>
      </c>
    </row>
    <row r="295" spans="2:19" ht="20.399999999999999" x14ac:dyDescent="0.2">
      <c r="B295" s="415" t="s">
        <v>1069</v>
      </c>
      <c r="C295" s="267" t="s">
        <v>859</v>
      </c>
      <c r="D295" s="266" t="s">
        <v>1836</v>
      </c>
      <c r="E295" s="268">
        <f t="shared" si="127"/>
        <v>2</v>
      </c>
      <c r="F295" s="269"/>
      <c r="G295" s="269"/>
      <c r="H295" s="270">
        <f t="shared" si="132"/>
        <v>0</v>
      </c>
      <c r="I295" s="270">
        <f t="shared" si="129"/>
        <v>0</v>
      </c>
      <c r="J295" s="270">
        <f t="shared" si="130"/>
        <v>0</v>
      </c>
      <c r="K295" s="407">
        <f t="shared" si="131"/>
        <v>0</v>
      </c>
      <c r="N295" s="297">
        <v>0</v>
      </c>
      <c r="S295" s="271">
        <v>2</v>
      </c>
    </row>
    <row r="296" spans="2:19" x14ac:dyDescent="0.2">
      <c r="B296" s="415" t="s">
        <v>1070</v>
      </c>
      <c r="C296" s="267" t="s">
        <v>860</v>
      </c>
      <c r="D296" s="266" t="s">
        <v>1836</v>
      </c>
      <c r="E296" s="268">
        <f t="shared" si="127"/>
        <v>448</v>
      </c>
      <c r="F296" s="269"/>
      <c r="G296" s="269"/>
      <c r="H296" s="270">
        <f t="shared" si="132"/>
        <v>0</v>
      </c>
      <c r="I296" s="270">
        <f t="shared" si="129"/>
        <v>0</v>
      </c>
      <c r="J296" s="270">
        <f t="shared" si="130"/>
        <v>0</v>
      </c>
      <c r="K296" s="407">
        <f t="shared" si="131"/>
        <v>0</v>
      </c>
      <c r="N296" s="297">
        <v>0</v>
      </c>
      <c r="S296" s="271">
        <v>448</v>
      </c>
    </row>
    <row r="297" spans="2:19" x14ac:dyDescent="0.2">
      <c r="B297" s="415" t="s">
        <v>1071</v>
      </c>
      <c r="C297" s="267" t="s">
        <v>861</v>
      </c>
      <c r="D297" s="266" t="s">
        <v>1836</v>
      </c>
      <c r="E297" s="268">
        <f t="shared" si="127"/>
        <v>78</v>
      </c>
      <c r="F297" s="269"/>
      <c r="G297" s="269"/>
      <c r="H297" s="270">
        <f t="shared" si="132"/>
        <v>0</v>
      </c>
      <c r="I297" s="270">
        <f t="shared" si="129"/>
        <v>0</v>
      </c>
      <c r="J297" s="270">
        <f t="shared" si="130"/>
        <v>0</v>
      </c>
      <c r="K297" s="407">
        <f t="shared" si="131"/>
        <v>0</v>
      </c>
      <c r="N297" s="297">
        <v>0</v>
      </c>
      <c r="S297" s="271">
        <v>78</v>
      </c>
    </row>
    <row r="298" spans="2:19" x14ac:dyDescent="0.2">
      <c r="B298" s="415" t="s">
        <v>1072</v>
      </c>
      <c r="C298" s="267" t="s">
        <v>862</v>
      </c>
      <c r="D298" s="266" t="s">
        <v>1836</v>
      </c>
      <c r="E298" s="268">
        <f t="shared" si="127"/>
        <v>63</v>
      </c>
      <c r="F298" s="269"/>
      <c r="G298" s="269"/>
      <c r="H298" s="270">
        <f t="shared" si="132"/>
        <v>0</v>
      </c>
      <c r="I298" s="270">
        <f t="shared" si="129"/>
        <v>0</v>
      </c>
      <c r="J298" s="270">
        <f t="shared" si="130"/>
        <v>0</v>
      </c>
      <c r="K298" s="407">
        <f t="shared" si="131"/>
        <v>0</v>
      </c>
      <c r="N298" s="297">
        <v>0</v>
      </c>
      <c r="S298" s="271">
        <v>63</v>
      </c>
    </row>
    <row r="299" spans="2:19" x14ac:dyDescent="0.2">
      <c r="B299" s="415" t="s">
        <v>1073</v>
      </c>
      <c r="C299" s="267" t="s">
        <v>863</v>
      </c>
      <c r="D299" s="266" t="s">
        <v>1836</v>
      </c>
      <c r="E299" s="268">
        <f t="shared" si="127"/>
        <v>6</v>
      </c>
      <c r="F299" s="269"/>
      <c r="G299" s="269"/>
      <c r="H299" s="270">
        <f t="shared" si="132"/>
        <v>0</v>
      </c>
      <c r="I299" s="270">
        <f t="shared" si="129"/>
        <v>0</v>
      </c>
      <c r="J299" s="270">
        <f t="shared" si="130"/>
        <v>0</v>
      </c>
      <c r="K299" s="407">
        <f t="shared" si="131"/>
        <v>0</v>
      </c>
      <c r="N299" s="297">
        <v>0</v>
      </c>
      <c r="S299" s="271">
        <v>6</v>
      </c>
    </row>
    <row r="300" spans="2:19" ht="40.799999999999997" x14ac:dyDescent="0.2">
      <c r="B300" s="415" t="s">
        <v>1074</v>
      </c>
      <c r="C300" s="267" t="s">
        <v>418</v>
      </c>
      <c r="D300" s="266" t="s">
        <v>44</v>
      </c>
      <c r="E300" s="268">
        <f t="shared" si="127"/>
        <v>545.9</v>
      </c>
      <c r="F300" s="269"/>
      <c r="G300" s="269"/>
      <c r="H300" s="270">
        <f t="shared" si="132"/>
        <v>0</v>
      </c>
      <c r="I300" s="270">
        <f t="shared" si="129"/>
        <v>0</v>
      </c>
      <c r="J300" s="270">
        <f t="shared" si="130"/>
        <v>0</v>
      </c>
      <c r="K300" s="407">
        <f t="shared" si="131"/>
        <v>0</v>
      </c>
      <c r="N300" s="297">
        <v>0</v>
      </c>
      <c r="S300" s="271">
        <v>545.9</v>
      </c>
    </row>
    <row r="301" spans="2:19" ht="20.399999999999999" x14ac:dyDescent="0.2">
      <c r="B301" s="415" t="s">
        <v>1075</v>
      </c>
      <c r="C301" s="267" t="s">
        <v>419</v>
      </c>
      <c r="D301" s="266" t="s">
        <v>44</v>
      </c>
      <c r="E301" s="268">
        <f t="shared" si="127"/>
        <v>2688</v>
      </c>
      <c r="F301" s="269"/>
      <c r="G301" s="269"/>
      <c r="H301" s="270">
        <f t="shared" si="132"/>
        <v>0</v>
      </c>
      <c r="I301" s="270">
        <f t="shared" si="129"/>
        <v>0</v>
      </c>
      <c r="J301" s="270">
        <f t="shared" si="130"/>
        <v>0</v>
      </c>
      <c r="K301" s="407">
        <f t="shared" si="131"/>
        <v>0</v>
      </c>
      <c r="N301" s="297">
        <v>0</v>
      </c>
      <c r="S301" s="271">
        <v>2688</v>
      </c>
    </row>
    <row r="302" spans="2:19" ht="30.6" x14ac:dyDescent="0.2">
      <c r="B302" s="415" t="s">
        <v>1076</v>
      </c>
      <c r="C302" s="267" t="s">
        <v>420</v>
      </c>
      <c r="D302" s="266" t="s">
        <v>44</v>
      </c>
      <c r="E302" s="268">
        <f t="shared" si="127"/>
        <v>24.3</v>
      </c>
      <c r="F302" s="269"/>
      <c r="G302" s="269"/>
      <c r="H302" s="270">
        <f t="shared" si="132"/>
        <v>0</v>
      </c>
      <c r="I302" s="270">
        <f t="shared" si="129"/>
        <v>0</v>
      </c>
      <c r="J302" s="270">
        <f t="shared" si="130"/>
        <v>0</v>
      </c>
      <c r="K302" s="407">
        <f t="shared" si="131"/>
        <v>0</v>
      </c>
      <c r="N302" s="297">
        <v>0</v>
      </c>
      <c r="S302" s="271">
        <v>24.3</v>
      </c>
    </row>
    <row r="303" spans="2:19" ht="30.6" x14ac:dyDescent="0.2">
      <c r="B303" s="415" t="s">
        <v>1077</v>
      </c>
      <c r="C303" s="267" t="s">
        <v>421</v>
      </c>
      <c r="D303" s="266" t="s">
        <v>44</v>
      </c>
      <c r="E303" s="268">
        <f t="shared" si="127"/>
        <v>2074.5</v>
      </c>
      <c r="F303" s="269"/>
      <c r="G303" s="269"/>
      <c r="H303" s="270">
        <f t="shared" si="132"/>
        <v>0</v>
      </c>
      <c r="I303" s="270">
        <f t="shared" si="129"/>
        <v>0</v>
      </c>
      <c r="J303" s="270">
        <f t="shared" si="130"/>
        <v>0</v>
      </c>
      <c r="K303" s="407">
        <f t="shared" si="131"/>
        <v>0</v>
      </c>
      <c r="N303" s="297">
        <v>0</v>
      </c>
      <c r="S303" s="271">
        <v>2074.5</v>
      </c>
    </row>
    <row r="304" spans="2:19" ht="20.399999999999999" x14ac:dyDescent="0.2">
      <c r="B304" s="415" t="s">
        <v>1078</v>
      </c>
      <c r="C304" s="267" t="s">
        <v>163</v>
      </c>
      <c r="D304" s="266" t="s">
        <v>44</v>
      </c>
      <c r="E304" s="268">
        <f t="shared" si="127"/>
        <v>58.9</v>
      </c>
      <c r="F304" s="269"/>
      <c r="G304" s="269"/>
      <c r="H304" s="270">
        <f t="shared" si="132"/>
        <v>0</v>
      </c>
      <c r="I304" s="270">
        <f t="shared" si="129"/>
        <v>0</v>
      </c>
      <c r="J304" s="270">
        <f t="shared" si="130"/>
        <v>0</v>
      </c>
      <c r="K304" s="407">
        <f t="shared" si="131"/>
        <v>0</v>
      </c>
      <c r="N304" s="297">
        <v>0</v>
      </c>
      <c r="S304" s="271">
        <v>58.9</v>
      </c>
    </row>
    <row r="305" spans="2:19" ht="20.399999999999999" x14ac:dyDescent="0.2">
      <c r="B305" s="415" t="s">
        <v>1079</v>
      </c>
      <c r="C305" s="267" t="s">
        <v>422</v>
      </c>
      <c r="D305" s="266" t="s">
        <v>44</v>
      </c>
      <c r="E305" s="268">
        <f t="shared" si="127"/>
        <v>237</v>
      </c>
      <c r="F305" s="269"/>
      <c r="G305" s="269"/>
      <c r="H305" s="270">
        <f t="shared" si="132"/>
        <v>0</v>
      </c>
      <c r="I305" s="270">
        <f t="shared" si="129"/>
        <v>0</v>
      </c>
      <c r="J305" s="270">
        <f t="shared" si="130"/>
        <v>0</v>
      </c>
      <c r="K305" s="407">
        <f t="shared" si="131"/>
        <v>0</v>
      </c>
      <c r="N305" s="297">
        <v>0</v>
      </c>
      <c r="S305" s="271">
        <v>237</v>
      </c>
    </row>
    <row r="306" spans="2:19" ht="30.6" x14ac:dyDescent="0.2">
      <c r="B306" s="415" t="s">
        <v>1080</v>
      </c>
      <c r="C306" s="267" t="s">
        <v>68</v>
      </c>
      <c r="D306" s="266" t="s">
        <v>44</v>
      </c>
      <c r="E306" s="268">
        <f t="shared" si="127"/>
        <v>2</v>
      </c>
      <c r="F306" s="269"/>
      <c r="G306" s="269"/>
      <c r="H306" s="270">
        <f t="shared" si="132"/>
        <v>0</v>
      </c>
      <c r="I306" s="270">
        <f t="shared" si="129"/>
        <v>0</v>
      </c>
      <c r="J306" s="270">
        <f t="shared" si="130"/>
        <v>0</v>
      </c>
      <c r="K306" s="407">
        <f t="shared" si="131"/>
        <v>0</v>
      </c>
      <c r="N306" s="297">
        <v>0</v>
      </c>
      <c r="S306" s="271">
        <v>2</v>
      </c>
    </row>
    <row r="307" spans="2:19" ht="20.399999999999999" x14ac:dyDescent="0.2">
      <c r="B307" s="415" t="s">
        <v>1081</v>
      </c>
      <c r="C307" s="267" t="s">
        <v>423</v>
      </c>
      <c r="D307" s="266" t="s">
        <v>44</v>
      </c>
      <c r="E307" s="268">
        <f t="shared" si="127"/>
        <v>68</v>
      </c>
      <c r="F307" s="269"/>
      <c r="G307" s="269"/>
      <c r="H307" s="270">
        <f t="shared" si="132"/>
        <v>0</v>
      </c>
      <c r="I307" s="270">
        <f t="shared" si="129"/>
        <v>0</v>
      </c>
      <c r="J307" s="270">
        <f t="shared" si="130"/>
        <v>0</v>
      </c>
      <c r="K307" s="407">
        <f t="shared" si="131"/>
        <v>0</v>
      </c>
      <c r="N307" s="297">
        <v>0</v>
      </c>
      <c r="S307" s="271">
        <v>68</v>
      </c>
    </row>
    <row r="308" spans="2:19" ht="30.6" x14ac:dyDescent="0.2">
      <c r="B308" s="415" t="s">
        <v>1082</v>
      </c>
      <c r="C308" s="267" t="s">
        <v>67</v>
      </c>
      <c r="D308" s="266" t="s">
        <v>44</v>
      </c>
      <c r="E308" s="268">
        <f t="shared" si="127"/>
        <v>1</v>
      </c>
      <c r="F308" s="269"/>
      <c r="G308" s="269"/>
      <c r="H308" s="270">
        <f t="shared" si="132"/>
        <v>0</v>
      </c>
      <c r="I308" s="270">
        <f t="shared" si="129"/>
        <v>0</v>
      </c>
      <c r="J308" s="270">
        <f t="shared" si="130"/>
        <v>0</v>
      </c>
      <c r="K308" s="407">
        <f t="shared" si="131"/>
        <v>0</v>
      </c>
      <c r="N308" s="297">
        <v>0</v>
      </c>
      <c r="S308" s="271">
        <v>1</v>
      </c>
    </row>
    <row r="309" spans="2:19" ht="20.399999999999999" x14ac:dyDescent="0.2">
      <c r="B309" s="415" t="s">
        <v>1083</v>
      </c>
      <c r="C309" s="267" t="s">
        <v>64</v>
      </c>
      <c r="D309" s="266" t="s">
        <v>1836</v>
      </c>
      <c r="E309" s="268">
        <f t="shared" si="127"/>
        <v>608</v>
      </c>
      <c r="F309" s="269"/>
      <c r="G309" s="269"/>
      <c r="H309" s="270">
        <f t="shared" si="132"/>
        <v>0</v>
      </c>
      <c r="I309" s="270">
        <f t="shared" si="129"/>
        <v>0</v>
      </c>
      <c r="J309" s="270">
        <f t="shared" si="130"/>
        <v>0</v>
      </c>
      <c r="K309" s="407">
        <f t="shared" si="131"/>
        <v>0</v>
      </c>
      <c r="N309" s="297">
        <v>0</v>
      </c>
      <c r="S309" s="271">
        <v>608</v>
      </c>
    </row>
    <row r="310" spans="2:19" ht="20.399999999999999" x14ac:dyDescent="0.2">
      <c r="B310" s="415" t="s">
        <v>1084</v>
      </c>
      <c r="C310" s="267" t="s">
        <v>65</v>
      </c>
      <c r="D310" s="266" t="s">
        <v>1836</v>
      </c>
      <c r="E310" s="268">
        <f t="shared" si="127"/>
        <v>10</v>
      </c>
      <c r="F310" s="269"/>
      <c r="G310" s="269"/>
      <c r="H310" s="270">
        <f t="shared" si="132"/>
        <v>0</v>
      </c>
      <c r="I310" s="270">
        <f t="shared" si="129"/>
        <v>0</v>
      </c>
      <c r="J310" s="270">
        <f t="shared" si="130"/>
        <v>0</v>
      </c>
      <c r="K310" s="407">
        <f t="shared" si="131"/>
        <v>0</v>
      </c>
      <c r="N310" s="297">
        <v>0</v>
      </c>
      <c r="S310" s="271">
        <v>10</v>
      </c>
    </row>
    <row r="311" spans="2:19" ht="20.399999999999999" x14ac:dyDescent="0.2">
      <c r="B311" s="415" t="s">
        <v>1085</v>
      </c>
      <c r="C311" s="267" t="s">
        <v>63</v>
      </c>
      <c r="D311" s="266" t="s">
        <v>1836</v>
      </c>
      <c r="E311" s="268">
        <f t="shared" si="127"/>
        <v>77</v>
      </c>
      <c r="F311" s="269"/>
      <c r="G311" s="269"/>
      <c r="H311" s="270">
        <f t="shared" si="132"/>
        <v>0</v>
      </c>
      <c r="I311" s="270">
        <f t="shared" si="129"/>
        <v>0</v>
      </c>
      <c r="J311" s="270">
        <f t="shared" si="130"/>
        <v>0</v>
      </c>
      <c r="K311" s="407">
        <f t="shared" si="131"/>
        <v>0</v>
      </c>
      <c r="N311" s="297">
        <v>0</v>
      </c>
      <c r="S311" s="271">
        <v>77</v>
      </c>
    </row>
    <row r="312" spans="2:19" ht="20.399999999999999" x14ac:dyDescent="0.2">
      <c r="B312" s="415" t="s">
        <v>1086</v>
      </c>
      <c r="C312" s="267" t="s">
        <v>424</v>
      </c>
      <c r="D312" s="266" t="s">
        <v>1836</v>
      </c>
      <c r="E312" s="268">
        <f t="shared" si="127"/>
        <v>10</v>
      </c>
      <c r="F312" s="269"/>
      <c r="G312" s="269"/>
      <c r="H312" s="270">
        <f t="shared" si="132"/>
        <v>0</v>
      </c>
      <c r="I312" s="270">
        <f t="shared" si="129"/>
        <v>0</v>
      </c>
      <c r="J312" s="270">
        <f t="shared" si="130"/>
        <v>0</v>
      </c>
      <c r="K312" s="407">
        <f t="shared" si="131"/>
        <v>0</v>
      </c>
      <c r="N312" s="297">
        <v>0</v>
      </c>
      <c r="S312" s="271">
        <v>10</v>
      </c>
    </row>
    <row r="313" spans="2:19" ht="20.399999999999999" x14ac:dyDescent="0.2">
      <c r="B313" s="415" t="s">
        <v>1087</v>
      </c>
      <c r="C313" s="267" t="s">
        <v>864</v>
      </c>
      <c r="D313" s="266" t="s">
        <v>1836</v>
      </c>
      <c r="E313" s="268">
        <f t="shared" si="127"/>
        <v>2</v>
      </c>
      <c r="F313" s="269"/>
      <c r="G313" s="269"/>
      <c r="H313" s="270">
        <f t="shared" si="132"/>
        <v>0</v>
      </c>
      <c r="I313" s="270">
        <f t="shared" si="129"/>
        <v>0</v>
      </c>
      <c r="J313" s="270">
        <f t="shared" si="130"/>
        <v>0</v>
      </c>
      <c r="K313" s="407">
        <f t="shared" si="131"/>
        <v>0</v>
      </c>
      <c r="N313" s="297">
        <v>0</v>
      </c>
      <c r="S313" s="271">
        <v>2</v>
      </c>
    </row>
    <row r="314" spans="2:19" ht="20.399999999999999" x14ac:dyDescent="0.2">
      <c r="B314" s="415" t="s">
        <v>1088</v>
      </c>
      <c r="C314" s="267" t="s">
        <v>66</v>
      </c>
      <c r="D314" s="266" t="s">
        <v>1836</v>
      </c>
      <c r="E314" s="268">
        <f t="shared" si="127"/>
        <v>3</v>
      </c>
      <c r="F314" s="269"/>
      <c r="G314" s="269"/>
      <c r="H314" s="270">
        <f t="shared" si="132"/>
        <v>0</v>
      </c>
      <c r="I314" s="270">
        <f t="shared" si="129"/>
        <v>0</v>
      </c>
      <c r="J314" s="270">
        <f t="shared" si="130"/>
        <v>0</v>
      </c>
      <c r="K314" s="407">
        <f t="shared" si="131"/>
        <v>0</v>
      </c>
      <c r="N314" s="297">
        <v>0</v>
      </c>
      <c r="S314" s="271">
        <v>3</v>
      </c>
    </row>
    <row r="315" spans="2:19" ht="20.399999999999999" x14ac:dyDescent="0.2">
      <c r="B315" s="415" t="s">
        <v>1089</v>
      </c>
      <c r="C315" s="267" t="s">
        <v>865</v>
      </c>
      <c r="D315" s="266" t="s">
        <v>1836</v>
      </c>
      <c r="E315" s="268">
        <f t="shared" si="127"/>
        <v>87</v>
      </c>
      <c r="F315" s="269"/>
      <c r="G315" s="269"/>
      <c r="H315" s="270">
        <f t="shared" si="132"/>
        <v>0</v>
      </c>
      <c r="I315" s="270">
        <f t="shared" si="129"/>
        <v>0</v>
      </c>
      <c r="J315" s="270">
        <f t="shared" si="130"/>
        <v>0</v>
      </c>
      <c r="K315" s="407">
        <f t="shared" si="131"/>
        <v>0</v>
      </c>
      <c r="N315" s="297">
        <v>0</v>
      </c>
      <c r="S315" s="271">
        <v>87</v>
      </c>
    </row>
    <row r="316" spans="2:19" ht="20.399999999999999" x14ac:dyDescent="0.2">
      <c r="B316" s="415" t="s">
        <v>1090</v>
      </c>
      <c r="C316" s="267" t="s">
        <v>60</v>
      </c>
      <c r="D316" s="266" t="s">
        <v>1836</v>
      </c>
      <c r="E316" s="268">
        <f t="shared" si="127"/>
        <v>47</v>
      </c>
      <c r="F316" s="269"/>
      <c r="G316" s="269"/>
      <c r="H316" s="270">
        <f t="shared" si="132"/>
        <v>0</v>
      </c>
      <c r="I316" s="270">
        <f t="shared" si="129"/>
        <v>0</v>
      </c>
      <c r="J316" s="270">
        <f t="shared" si="130"/>
        <v>0</v>
      </c>
      <c r="K316" s="407">
        <f t="shared" si="131"/>
        <v>0</v>
      </c>
      <c r="N316" s="297">
        <v>0</v>
      </c>
      <c r="S316" s="271">
        <v>47</v>
      </c>
    </row>
    <row r="317" spans="2:19" ht="20.399999999999999" x14ac:dyDescent="0.2">
      <c r="B317" s="415" t="s">
        <v>1091</v>
      </c>
      <c r="C317" s="267" t="s">
        <v>425</v>
      </c>
      <c r="D317" s="266" t="s">
        <v>1836</v>
      </c>
      <c r="E317" s="268">
        <f t="shared" si="127"/>
        <v>12</v>
      </c>
      <c r="F317" s="269"/>
      <c r="G317" s="269"/>
      <c r="H317" s="270">
        <f t="shared" si="132"/>
        <v>0</v>
      </c>
      <c r="I317" s="270">
        <f t="shared" si="129"/>
        <v>0</v>
      </c>
      <c r="J317" s="270">
        <f t="shared" si="130"/>
        <v>0</v>
      </c>
      <c r="K317" s="407">
        <f t="shared" si="131"/>
        <v>0</v>
      </c>
      <c r="N317" s="297">
        <v>0</v>
      </c>
      <c r="S317" s="271">
        <v>12</v>
      </c>
    </row>
    <row r="318" spans="2:19" ht="20.399999999999999" x14ac:dyDescent="0.2">
      <c r="B318" s="415" t="s">
        <v>1092</v>
      </c>
      <c r="C318" s="267" t="s">
        <v>61</v>
      </c>
      <c r="D318" s="266" t="s">
        <v>1836</v>
      </c>
      <c r="E318" s="268">
        <f t="shared" si="127"/>
        <v>43</v>
      </c>
      <c r="F318" s="269"/>
      <c r="G318" s="269"/>
      <c r="H318" s="270">
        <f t="shared" si="132"/>
        <v>0</v>
      </c>
      <c r="I318" s="270">
        <f t="shared" si="129"/>
        <v>0</v>
      </c>
      <c r="J318" s="270">
        <f t="shared" si="130"/>
        <v>0</v>
      </c>
      <c r="K318" s="407">
        <f t="shared" si="131"/>
        <v>0</v>
      </c>
      <c r="N318" s="297">
        <v>0</v>
      </c>
      <c r="S318" s="271">
        <v>43</v>
      </c>
    </row>
    <row r="319" spans="2:19" ht="20.399999999999999" x14ac:dyDescent="0.2">
      <c r="B319" s="415" t="s">
        <v>1093</v>
      </c>
      <c r="C319" s="267" t="s">
        <v>62</v>
      </c>
      <c r="D319" s="266" t="s">
        <v>1836</v>
      </c>
      <c r="E319" s="268">
        <f t="shared" si="127"/>
        <v>6</v>
      </c>
      <c r="F319" s="269"/>
      <c r="G319" s="269"/>
      <c r="H319" s="270">
        <f t="shared" si="132"/>
        <v>0</v>
      </c>
      <c r="I319" s="270">
        <f t="shared" si="129"/>
        <v>0</v>
      </c>
      <c r="J319" s="270">
        <f t="shared" si="130"/>
        <v>0</v>
      </c>
      <c r="K319" s="407">
        <f t="shared" si="131"/>
        <v>0</v>
      </c>
      <c r="N319" s="297">
        <v>0</v>
      </c>
      <c r="S319" s="271">
        <v>6</v>
      </c>
    </row>
    <row r="320" spans="2:19" ht="30.6" x14ac:dyDescent="0.2">
      <c r="B320" s="415" t="s">
        <v>1094</v>
      </c>
      <c r="C320" s="267" t="s">
        <v>73</v>
      </c>
      <c r="D320" s="266" t="s">
        <v>1836</v>
      </c>
      <c r="E320" s="268">
        <f t="shared" si="127"/>
        <v>11</v>
      </c>
      <c r="F320" s="269"/>
      <c r="G320" s="269"/>
      <c r="H320" s="270">
        <f t="shared" si="132"/>
        <v>0</v>
      </c>
      <c r="I320" s="270">
        <f t="shared" si="129"/>
        <v>0</v>
      </c>
      <c r="J320" s="270">
        <f t="shared" si="130"/>
        <v>0</v>
      </c>
      <c r="K320" s="407">
        <f t="shared" si="131"/>
        <v>0</v>
      </c>
      <c r="N320" s="297">
        <v>0</v>
      </c>
      <c r="S320" s="271">
        <v>11</v>
      </c>
    </row>
    <row r="321" spans="2:19" ht="20.399999999999999" x14ac:dyDescent="0.2">
      <c r="B321" s="415" t="s">
        <v>1095</v>
      </c>
      <c r="C321" s="267" t="s">
        <v>426</v>
      </c>
      <c r="D321" s="266" t="s">
        <v>1836</v>
      </c>
      <c r="E321" s="268">
        <f t="shared" ref="E321:E384" si="133">S321-(S321*N321)</f>
        <v>58</v>
      </c>
      <c r="F321" s="269"/>
      <c r="G321" s="269"/>
      <c r="H321" s="270">
        <f t="shared" si="132"/>
        <v>0</v>
      </c>
      <c r="I321" s="270">
        <f t="shared" ref="I321:I356" si="134">TRUNC(E321*F321,2)</f>
        <v>0</v>
      </c>
      <c r="J321" s="270">
        <f t="shared" ref="J321:J356" si="135">TRUNC(E321*G321,2)</f>
        <v>0</v>
      </c>
      <c r="K321" s="407">
        <f t="shared" ref="K321:K356" si="136">TRUNC(SUM(I321,J321),2)</f>
        <v>0</v>
      </c>
      <c r="N321" s="297">
        <v>0</v>
      </c>
      <c r="S321" s="271">
        <v>58</v>
      </c>
    </row>
    <row r="322" spans="2:19" ht="20.399999999999999" x14ac:dyDescent="0.2">
      <c r="B322" s="415" t="s">
        <v>1096</v>
      </c>
      <c r="C322" s="267" t="s">
        <v>71</v>
      </c>
      <c r="D322" s="266" t="s">
        <v>1836</v>
      </c>
      <c r="E322" s="268">
        <f t="shared" si="133"/>
        <v>978</v>
      </c>
      <c r="F322" s="269"/>
      <c r="G322" s="269"/>
      <c r="H322" s="270">
        <f t="shared" ref="H322:H356" si="137">TRUNC(SUM(F322:G322),2)</f>
        <v>0</v>
      </c>
      <c r="I322" s="270">
        <f t="shared" si="134"/>
        <v>0</v>
      </c>
      <c r="J322" s="270">
        <f t="shared" si="135"/>
        <v>0</v>
      </c>
      <c r="K322" s="407">
        <f t="shared" si="136"/>
        <v>0</v>
      </c>
      <c r="N322" s="297">
        <v>0</v>
      </c>
      <c r="S322" s="271">
        <v>978</v>
      </c>
    </row>
    <row r="323" spans="2:19" ht="20.399999999999999" x14ac:dyDescent="0.2">
      <c r="B323" s="415" t="s">
        <v>1097</v>
      </c>
      <c r="C323" s="267" t="s">
        <v>72</v>
      </c>
      <c r="D323" s="266" t="s">
        <v>1836</v>
      </c>
      <c r="E323" s="268">
        <f t="shared" si="133"/>
        <v>4</v>
      </c>
      <c r="F323" s="269"/>
      <c r="G323" s="269"/>
      <c r="H323" s="270">
        <f t="shared" si="137"/>
        <v>0</v>
      </c>
      <c r="I323" s="270">
        <f t="shared" si="134"/>
        <v>0</v>
      </c>
      <c r="J323" s="270">
        <f t="shared" si="135"/>
        <v>0</v>
      </c>
      <c r="K323" s="407">
        <f t="shared" si="136"/>
        <v>0</v>
      </c>
      <c r="N323" s="297">
        <v>0</v>
      </c>
      <c r="S323" s="271">
        <v>4</v>
      </c>
    </row>
    <row r="324" spans="2:19" ht="20.399999999999999" x14ac:dyDescent="0.2">
      <c r="B324" s="415" t="s">
        <v>1098</v>
      </c>
      <c r="C324" s="267" t="s">
        <v>427</v>
      </c>
      <c r="D324" s="266" t="s">
        <v>1836</v>
      </c>
      <c r="E324" s="268">
        <f t="shared" si="133"/>
        <v>2</v>
      </c>
      <c r="F324" s="269"/>
      <c r="G324" s="269"/>
      <c r="H324" s="270">
        <f t="shared" si="137"/>
        <v>0</v>
      </c>
      <c r="I324" s="270">
        <f t="shared" si="134"/>
        <v>0</v>
      </c>
      <c r="J324" s="270">
        <f t="shared" si="135"/>
        <v>0</v>
      </c>
      <c r="K324" s="407">
        <f t="shared" si="136"/>
        <v>0</v>
      </c>
      <c r="N324" s="297">
        <v>0</v>
      </c>
      <c r="S324" s="271">
        <v>2</v>
      </c>
    </row>
    <row r="325" spans="2:19" ht="20.399999999999999" x14ac:dyDescent="0.2">
      <c r="B325" s="415" t="s">
        <v>1099</v>
      </c>
      <c r="C325" s="267" t="s">
        <v>428</v>
      </c>
      <c r="D325" s="266" t="s">
        <v>1836</v>
      </c>
      <c r="E325" s="268">
        <f t="shared" si="133"/>
        <v>4</v>
      </c>
      <c r="F325" s="269"/>
      <c r="G325" s="269"/>
      <c r="H325" s="270">
        <f t="shared" si="137"/>
        <v>0</v>
      </c>
      <c r="I325" s="270">
        <f t="shared" si="134"/>
        <v>0</v>
      </c>
      <c r="J325" s="270">
        <f t="shared" si="135"/>
        <v>0</v>
      </c>
      <c r="K325" s="407">
        <f t="shared" si="136"/>
        <v>0</v>
      </c>
      <c r="N325" s="297">
        <v>0</v>
      </c>
      <c r="S325" s="271">
        <v>4</v>
      </c>
    </row>
    <row r="326" spans="2:19" ht="20.399999999999999" x14ac:dyDescent="0.2">
      <c r="B326" s="415" t="s">
        <v>1100</v>
      </c>
      <c r="C326" s="267" t="s">
        <v>429</v>
      </c>
      <c r="D326" s="266" t="s">
        <v>1836</v>
      </c>
      <c r="E326" s="268">
        <f t="shared" si="133"/>
        <v>12</v>
      </c>
      <c r="F326" s="269"/>
      <c r="G326" s="269"/>
      <c r="H326" s="270">
        <f t="shared" si="137"/>
        <v>0</v>
      </c>
      <c r="I326" s="270">
        <f t="shared" si="134"/>
        <v>0</v>
      </c>
      <c r="J326" s="270">
        <f t="shared" si="135"/>
        <v>0</v>
      </c>
      <c r="K326" s="407">
        <f t="shared" si="136"/>
        <v>0</v>
      </c>
      <c r="N326" s="297">
        <v>0</v>
      </c>
      <c r="S326" s="271">
        <v>12</v>
      </c>
    </row>
    <row r="327" spans="2:19" ht="20.399999999999999" x14ac:dyDescent="0.2">
      <c r="B327" s="415" t="s">
        <v>1101</v>
      </c>
      <c r="C327" s="267" t="s">
        <v>866</v>
      </c>
      <c r="D327" s="266" t="s">
        <v>1836</v>
      </c>
      <c r="E327" s="268">
        <f t="shared" si="133"/>
        <v>2</v>
      </c>
      <c r="F327" s="269"/>
      <c r="G327" s="269"/>
      <c r="H327" s="270">
        <f t="shared" si="137"/>
        <v>0</v>
      </c>
      <c r="I327" s="270">
        <f t="shared" si="134"/>
        <v>0</v>
      </c>
      <c r="J327" s="270">
        <f t="shared" si="135"/>
        <v>0</v>
      </c>
      <c r="K327" s="407">
        <f t="shared" si="136"/>
        <v>0</v>
      </c>
      <c r="N327" s="297">
        <v>0</v>
      </c>
      <c r="S327" s="271">
        <v>2</v>
      </c>
    </row>
    <row r="328" spans="2:19" ht="20.399999999999999" x14ac:dyDescent="0.2">
      <c r="B328" s="415" t="s">
        <v>1102</v>
      </c>
      <c r="C328" s="267" t="s">
        <v>867</v>
      </c>
      <c r="D328" s="266" t="s">
        <v>1836</v>
      </c>
      <c r="E328" s="268">
        <f t="shared" si="133"/>
        <v>6</v>
      </c>
      <c r="F328" s="269"/>
      <c r="G328" s="269"/>
      <c r="H328" s="270">
        <f t="shared" si="137"/>
        <v>0</v>
      </c>
      <c r="I328" s="270">
        <f t="shared" si="134"/>
        <v>0</v>
      </c>
      <c r="J328" s="270">
        <f t="shared" si="135"/>
        <v>0</v>
      </c>
      <c r="K328" s="407">
        <f t="shared" si="136"/>
        <v>0</v>
      </c>
      <c r="N328" s="297">
        <v>0</v>
      </c>
      <c r="S328" s="271">
        <v>6</v>
      </c>
    </row>
    <row r="329" spans="2:19" ht="20.399999999999999" x14ac:dyDescent="0.2">
      <c r="B329" s="415" t="s">
        <v>1103</v>
      </c>
      <c r="C329" s="267" t="s">
        <v>430</v>
      </c>
      <c r="D329" s="266" t="s">
        <v>1836</v>
      </c>
      <c r="E329" s="268">
        <f t="shared" si="133"/>
        <v>64</v>
      </c>
      <c r="F329" s="269"/>
      <c r="G329" s="269"/>
      <c r="H329" s="270">
        <f t="shared" si="137"/>
        <v>0</v>
      </c>
      <c r="I329" s="270">
        <f t="shared" si="134"/>
        <v>0</v>
      </c>
      <c r="J329" s="270">
        <f t="shared" si="135"/>
        <v>0</v>
      </c>
      <c r="K329" s="407">
        <f t="shared" si="136"/>
        <v>0</v>
      </c>
      <c r="N329" s="297">
        <v>0</v>
      </c>
      <c r="S329" s="271">
        <v>64</v>
      </c>
    </row>
    <row r="330" spans="2:19" ht="20.399999999999999" x14ac:dyDescent="0.2">
      <c r="B330" s="415" t="s">
        <v>1104</v>
      </c>
      <c r="C330" s="267" t="s">
        <v>431</v>
      </c>
      <c r="D330" s="266" t="s">
        <v>1836</v>
      </c>
      <c r="E330" s="268">
        <f t="shared" si="133"/>
        <v>108</v>
      </c>
      <c r="F330" s="269"/>
      <c r="G330" s="269"/>
      <c r="H330" s="270">
        <f t="shared" si="137"/>
        <v>0</v>
      </c>
      <c r="I330" s="270">
        <f t="shared" si="134"/>
        <v>0</v>
      </c>
      <c r="J330" s="270">
        <f t="shared" si="135"/>
        <v>0</v>
      </c>
      <c r="K330" s="407">
        <f t="shared" si="136"/>
        <v>0</v>
      </c>
      <c r="N330" s="297">
        <v>0</v>
      </c>
      <c r="S330" s="271">
        <v>108</v>
      </c>
    </row>
    <row r="331" spans="2:19" ht="20.399999999999999" x14ac:dyDescent="0.2">
      <c r="B331" s="415" t="s">
        <v>1105</v>
      </c>
      <c r="C331" s="267" t="s">
        <v>432</v>
      </c>
      <c r="D331" s="266" t="s">
        <v>1836</v>
      </c>
      <c r="E331" s="268">
        <f t="shared" si="133"/>
        <v>63</v>
      </c>
      <c r="F331" s="269"/>
      <c r="G331" s="269"/>
      <c r="H331" s="270">
        <f t="shared" si="137"/>
        <v>0</v>
      </c>
      <c r="I331" s="270">
        <f t="shared" si="134"/>
        <v>0</v>
      </c>
      <c r="J331" s="270">
        <f t="shared" si="135"/>
        <v>0</v>
      </c>
      <c r="K331" s="407">
        <f t="shared" si="136"/>
        <v>0</v>
      </c>
      <c r="N331" s="297">
        <v>0</v>
      </c>
      <c r="S331" s="271">
        <v>63</v>
      </c>
    </row>
    <row r="332" spans="2:19" ht="20.399999999999999" x14ac:dyDescent="0.2">
      <c r="B332" s="415" t="s">
        <v>1106</v>
      </c>
      <c r="C332" s="267" t="s">
        <v>433</v>
      </c>
      <c r="D332" s="266" t="s">
        <v>1836</v>
      </c>
      <c r="E332" s="268">
        <f t="shared" si="133"/>
        <v>9</v>
      </c>
      <c r="F332" s="269"/>
      <c r="G332" s="269"/>
      <c r="H332" s="270">
        <f t="shared" si="137"/>
        <v>0</v>
      </c>
      <c r="I332" s="270">
        <f t="shared" si="134"/>
        <v>0</v>
      </c>
      <c r="J332" s="270">
        <f t="shared" si="135"/>
        <v>0</v>
      </c>
      <c r="K332" s="407">
        <f t="shared" si="136"/>
        <v>0</v>
      </c>
      <c r="N332" s="297">
        <v>0</v>
      </c>
      <c r="S332" s="271">
        <v>9</v>
      </c>
    </row>
    <row r="333" spans="2:19" ht="20.399999999999999" x14ac:dyDescent="0.2">
      <c r="B333" s="415" t="s">
        <v>1107</v>
      </c>
      <c r="C333" s="267" t="s">
        <v>868</v>
      </c>
      <c r="D333" s="266" t="s">
        <v>1836</v>
      </c>
      <c r="E333" s="268">
        <f t="shared" si="133"/>
        <v>2</v>
      </c>
      <c r="F333" s="269"/>
      <c r="G333" s="269"/>
      <c r="H333" s="270">
        <f t="shared" si="137"/>
        <v>0</v>
      </c>
      <c r="I333" s="270">
        <f t="shared" si="134"/>
        <v>0</v>
      </c>
      <c r="J333" s="270">
        <f t="shared" si="135"/>
        <v>0</v>
      </c>
      <c r="K333" s="407">
        <f t="shared" si="136"/>
        <v>0</v>
      </c>
      <c r="N333" s="297">
        <v>0</v>
      </c>
      <c r="S333" s="271">
        <v>2</v>
      </c>
    </row>
    <row r="334" spans="2:19" ht="20.399999999999999" x14ac:dyDescent="0.2">
      <c r="B334" s="415" t="s">
        <v>1108</v>
      </c>
      <c r="C334" s="267" t="s">
        <v>869</v>
      </c>
      <c r="D334" s="266" t="s">
        <v>1836</v>
      </c>
      <c r="E334" s="268">
        <f t="shared" si="133"/>
        <v>2</v>
      </c>
      <c r="F334" s="269"/>
      <c r="G334" s="269"/>
      <c r="H334" s="270">
        <f t="shared" si="137"/>
        <v>0</v>
      </c>
      <c r="I334" s="270">
        <f t="shared" si="134"/>
        <v>0</v>
      </c>
      <c r="J334" s="270">
        <f t="shared" si="135"/>
        <v>0</v>
      </c>
      <c r="K334" s="407">
        <f t="shared" si="136"/>
        <v>0</v>
      </c>
      <c r="N334" s="297">
        <v>0</v>
      </c>
      <c r="S334" s="271">
        <v>2</v>
      </c>
    </row>
    <row r="335" spans="2:19" ht="20.399999999999999" x14ac:dyDescent="0.2">
      <c r="B335" s="415" t="s">
        <v>1109</v>
      </c>
      <c r="C335" s="267" t="s">
        <v>434</v>
      </c>
      <c r="D335" s="266" t="s">
        <v>1836</v>
      </c>
      <c r="E335" s="268">
        <f t="shared" si="133"/>
        <v>2</v>
      </c>
      <c r="F335" s="269"/>
      <c r="G335" s="269"/>
      <c r="H335" s="270">
        <f t="shared" si="137"/>
        <v>0</v>
      </c>
      <c r="I335" s="270">
        <f t="shared" si="134"/>
        <v>0</v>
      </c>
      <c r="J335" s="270">
        <f t="shared" si="135"/>
        <v>0</v>
      </c>
      <c r="K335" s="407">
        <f t="shared" si="136"/>
        <v>0</v>
      </c>
      <c r="N335" s="297">
        <v>0</v>
      </c>
      <c r="S335" s="271">
        <v>2</v>
      </c>
    </row>
    <row r="336" spans="2:19" x14ac:dyDescent="0.2">
      <c r="B336" s="415" t="s">
        <v>1110</v>
      </c>
      <c r="C336" s="267" t="s">
        <v>870</v>
      </c>
      <c r="D336" s="266" t="s">
        <v>1836</v>
      </c>
      <c r="E336" s="268">
        <f t="shared" si="133"/>
        <v>3</v>
      </c>
      <c r="F336" s="269"/>
      <c r="G336" s="269"/>
      <c r="H336" s="270">
        <f t="shared" si="137"/>
        <v>0</v>
      </c>
      <c r="I336" s="270">
        <f t="shared" si="134"/>
        <v>0</v>
      </c>
      <c r="J336" s="270">
        <f t="shared" si="135"/>
        <v>0</v>
      </c>
      <c r="K336" s="407">
        <f t="shared" si="136"/>
        <v>0</v>
      </c>
      <c r="N336" s="297">
        <v>0</v>
      </c>
      <c r="S336" s="271">
        <v>3</v>
      </c>
    </row>
    <row r="337" spans="2:19" ht="20.399999999999999" x14ac:dyDescent="0.2">
      <c r="B337" s="415" t="s">
        <v>1111</v>
      </c>
      <c r="C337" s="267" t="s">
        <v>56</v>
      </c>
      <c r="D337" s="266" t="s">
        <v>1836</v>
      </c>
      <c r="E337" s="268">
        <f t="shared" si="133"/>
        <v>57</v>
      </c>
      <c r="F337" s="269"/>
      <c r="G337" s="269"/>
      <c r="H337" s="270">
        <f t="shared" si="137"/>
        <v>0</v>
      </c>
      <c r="I337" s="270">
        <f t="shared" si="134"/>
        <v>0</v>
      </c>
      <c r="J337" s="270">
        <f t="shared" si="135"/>
        <v>0</v>
      </c>
      <c r="K337" s="407">
        <f t="shared" si="136"/>
        <v>0</v>
      </c>
      <c r="N337" s="297">
        <v>0</v>
      </c>
      <c r="S337" s="271">
        <v>57</v>
      </c>
    </row>
    <row r="338" spans="2:19" ht="20.399999999999999" x14ac:dyDescent="0.2">
      <c r="B338" s="415" t="s">
        <v>1112</v>
      </c>
      <c r="C338" s="267" t="s">
        <v>58</v>
      </c>
      <c r="D338" s="266" t="s">
        <v>1836</v>
      </c>
      <c r="E338" s="268">
        <f t="shared" si="133"/>
        <v>3</v>
      </c>
      <c r="F338" s="269"/>
      <c r="G338" s="269"/>
      <c r="H338" s="270">
        <f t="shared" si="137"/>
        <v>0</v>
      </c>
      <c r="I338" s="270">
        <f t="shared" si="134"/>
        <v>0</v>
      </c>
      <c r="J338" s="270">
        <f t="shared" si="135"/>
        <v>0</v>
      </c>
      <c r="K338" s="407">
        <f t="shared" si="136"/>
        <v>0</v>
      </c>
      <c r="N338" s="297">
        <v>0</v>
      </c>
      <c r="S338" s="271">
        <v>3</v>
      </c>
    </row>
    <row r="339" spans="2:19" ht="20.399999999999999" x14ac:dyDescent="0.2">
      <c r="B339" s="415" t="s">
        <v>1113</v>
      </c>
      <c r="C339" s="267" t="s">
        <v>59</v>
      </c>
      <c r="D339" s="266" t="s">
        <v>1836</v>
      </c>
      <c r="E339" s="268">
        <f t="shared" si="133"/>
        <v>6</v>
      </c>
      <c r="F339" s="269"/>
      <c r="G339" s="269"/>
      <c r="H339" s="270">
        <f t="shared" si="137"/>
        <v>0</v>
      </c>
      <c r="I339" s="270">
        <f t="shared" si="134"/>
        <v>0</v>
      </c>
      <c r="J339" s="270">
        <f t="shared" si="135"/>
        <v>0</v>
      </c>
      <c r="K339" s="407">
        <f t="shared" si="136"/>
        <v>0</v>
      </c>
      <c r="N339" s="297">
        <v>0</v>
      </c>
      <c r="S339" s="271">
        <v>6</v>
      </c>
    </row>
    <row r="340" spans="2:19" ht="20.399999999999999" x14ac:dyDescent="0.2">
      <c r="B340" s="415" t="s">
        <v>1114</v>
      </c>
      <c r="C340" s="267" t="s">
        <v>435</v>
      </c>
      <c r="D340" s="266" t="s">
        <v>1836</v>
      </c>
      <c r="E340" s="268">
        <f t="shared" si="133"/>
        <v>2</v>
      </c>
      <c r="F340" s="269"/>
      <c r="G340" s="269"/>
      <c r="H340" s="270">
        <f t="shared" si="137"/>
        <v>0</v>
      </c>
      <c r="I340" s="270">
        <f t="shared" si="134"/>
        <v>0</v>
      </c>
      <c r="J340" s="270">
        <f t="shared" si="135"/>
        <v>0</v>
      </c>
      <c r="K340" s="407">
        <f t="shared" si="136"/>
        <v>0</v>
      </c>
      <c r="N340" s="297">
        <v>0</v>
      </c>
      <c r="S340" s="271">
        <v>2</v>
      </c>
    </row>
    <row r="341" spans="2:19" ht="20.399999999999999" x14ac:dyDescent="0.2">
      <c r="B341" s="415" t="s">
        <v>1115</v>
      </c>
      <c r="C341" s="267" t="s">
        <v>436</v>
      </c>
      <c r="D341" s="266" t="s">
        <v>1836</v>
      </c>
      <c r="E341" s="268">
        <f t="shared" si="133"/>
        <v>7</v>
      </c>
      <c r="F341" s="269"/>
      <c r="G341" s="269"/>
      <c r="H341" s="270">
        <f t="shared" si="137"/>
        <v>0</v>
      </c>
      <c r="I341" s="270">
        <f t="shared" si="134"/>
        <v>0</v>
      </c>
      <c r="J341" s="270">
        <f t="shared" si="135"/>
        <v>0</v>
      </c>
      <c r="K341" s="407">
        <f t="shared" si="136"/>
        <v>0</v>
      </c>
      <c r="N341" s="297">
        <v>0</v>
      </c>
      <c r="S341" s="271">
        <v>7</v>
      </c>
    </row>
    <row r="342" spans="2:19" ht="20.399999999999999" x14ac:dyDescent="0.2">
      <c r="B342" s="415" t="s">
        <v>1116</v>
      </c>
      <c r="C342" s="267" t="s">
        <v>437</v>
      </c>
      <c r="D342" s="266" t="s">
        <v>1836</v>
      </c>
      <c r="E342" s="268">
        <f t="shared" si="133"/>
        <v>1</v>
      </c>
      <c r="F342" s="269"/>
      <c r="G342" s="269"/>
      <c r="H342" s="270">
        <f t="shared" si="137"/>
        <v>0</v>
      </c>
      <c r="I342" s="270">
        <f t="shared" si="134"/>
        <v>0</v>
      </c>
      <c r="J342" s="270">
        <f t="shared" si="135"/>
        <v>0</v>
      </c>
      <c r="K342" s="407">
        <f t="shared" si="136"/>
        <v>0</v>
      </c>
      <c r="N342" s="297">
        <v>0</v>
      </c>
      <c r="S342" s="271">
        <v>1</v>
      </c>
    </row>
    <row r="343" spans="2:19" x14ac:dyDescent="0.2">
      <c r="B343" s="415" t="s">
        <v>1117</v>
      </c>
      <c r="C343" s="267" t="s">
        <v>871</v>
      </c>
      <c r="D343" s="266" t="s">
        <v>1836</v>
      </c>
      <c r="E343" s="268">
        <f t="shared" si="133"/>
        <v>2</v>
      </c>
      <c r="F343" s="269"/>
      <c r="G343" s="269"/>
      <c r="H343" s="270">
        <f t="shared" si="137"/>
        <v>0</v>
      </c>
      <c r="I343" s="270">
        <f t="shared" si="134"/>
        <v>0</v>
      </c>
      <c r="J343" s="270">
        <f t="shared" si="135"/>
        <v>0</v>
      </c>
      <c r="K343" s="407">
        <f t="shared" si="136"/>
        <v>0</v>
      </c>
      <c r="N343" s="297">
        <v>0</v>
      </c>
      <c r="S343" s="271">
        <v>2</v>
      </c>
    </row>
    <row r="344" spans="2:19" ht="20.399999999999999" x14ac:dyDescent="0.2">
      <c r="B344" s="415" t="s">
        <v>1118</v>
      </c>
      <c r="C344" s="267" t="s">
        <v>57</v>
      </c>
      <c r="D344" s="266" t="s">
        <v>1836</v>
      </c>
      <c r="E344" s="268">
        <f t="shared" si="133"/>
        <v>1</v>
      </c>
      <c r="F344" s="269"/>
      <c r="G344" s="269"/>
      <c r="H344" s="270">
        <f t="shared" si="137"/>
        <v>0</v>
      </c>
      <c r="I344" s="270">
        <f t="shared" si="134"/>
        <v>0</v>
      </c>
      <c r="J344" s="270">
        <f t="shared" si="135"/>
        <v>0</v>
      </c>
      <c r="K344" s="407">
        <f t="shared" si="136"/>
        <v>0</v>
      </c>
      <c r="N344" s="297">
        <v>0</v>
      </c>
      <c r="S344" s="271">
        <v>1</v>
      </c>
    </row>
    <row r="345" spans="2:19" ht="20.399999999999999" x14ac:dyDescent="0.2">
      <c r="B345" s="415" t="s">
        <v>1119</v>
      </c>
      <c r="C345" s="267" t="s">
        <v>438</v>
      </c>
      <c r="D345" s="266" t="s">
        <v>1836</v>
      </c>
      <c r="E345" s="268">
        <f t="shared" si="133"/>
        <v>1</v>
      </c>
      <c r="F345" s="269"/>
      <c r="G345" s="269"/>
      <c r="H345" s="270">
        <f t="shared" si="137"/>
        <v>0</v>
      </c>
      <c r="I345" s="270">
        <f t="shared" si="134"/>
        <v>0</v>
      </c>
      <c r="J345" s="270">
        <f t="shared" si="135"/>
        <v>0</v>
      </c>
      <c r="K345" s="407">
        <f t="shared" si="136"/>
        <v>0</v>
      </c>
      <c r="N345" s="297">
        <v>0</v>
      </c>
      <c r="S345" s="271">
        <v>1</v>
      </c>
    </row>
    <row r="346" spans="2:19" ht="30.6" x14ac:dyDescent="0.2">
      <c r="B346" s="415" t="s">
        <v>1120</v>
      </c>
      <c r="C346" s="267" t="s">
        <v>439</v>
      </c>
      <c r="D346" s="266" t="s">
        <v>1836</v>
      </c>
      <c r="E346" s="268">
        <f t="shared" si="133"/>
        <v>5</v>
      </c>
      <c r="F346" s="269"/>
      <c r="G346" s="269"/>
      <c r="H346" s="270">
        <f t="shared" si="137"/>
        <v>0</v>
      </c>
      <c r="I346" s="270">
        <f t="shared" si="134"/>
        <v>0</v>
      </c>
      <c r="J346" s="270">
        <f t="shared" si="135"/>
        <v>0</v>
      </c>
      <c r="K346" s="407">
        <f t="shared" si="136"/>
        <v>0</v>
      </c>
      <c r="N346" s="297">
        <v>0</v>
      </c>
      <c r="S346" s="271">
        <v>5</v>
      </c>
    </row>
    <row r="347" spans="2:19" ht="30.6" x14ac:dyDescent="0.2">
      <c r="B347" s="415" t="s">
        <v>1121</v>
      </c>
      <c r="C347" s="267" t="s">
        <v>440</v>
      </c>
      <c r="D347" s="266" t="s">
        <v>1836</v>
      </c>
      <c r="E347" s="268">
        <f t="shared" si="133"/>
        <v>6</v>
      </c>
      <c r="F347" s="269"/>
      <c r="G347" s="269"/>
      <c r="H347" s="270">
        <f t="shared" si="137"/>
        <v>0</v>
      </c>
      <c r="I347" s="270">
        <f t="shared" si="134"/>
        <v>0</v>
      </c>
      <c r="J347" s="270">
        <f t="shared" si="135"/>
        <v>0</v>
      </c>
      <c r="K347" s="407">
        <f t="shared" si="136"/>
        <v>0</v>
      </c>
      <c r="N347" s="297">
        <v>0</v>
      </c>
      <c r="S347" s="271">
        <v>6</v>
      </c>
    </row>
    <row r="348" spans="2:19" ht="30.6" x14ac:dyDescent="0.2">
      <c r="B348" s="415" t="s">
        <v>1122</v>
      </c>
      <c r="C348" s="267" t="s">
        <v>441</v>
      </c>
      <c r="D348" s="266" t="s">
        <v>1836</v>
      </c>
      <c r="E348" s="268">
        <f t="shared" si="133"/>
        <v>4</v>
      </c>
      <c r="F348" s="269"/>
      <c r="G348" s="269"/>
      <c r="H348" s="270">
        <f t="shared" si="137"/>
        <v>0</v>
      </c>
      <c r="I348" s="270">
        <f t="shared" si="134"/>
        <v>0</v>
      </c>
      <c r="J348" s="270">
        <f t="shared" si="135"/>
        <v>0</v>
      </c>
      <c r="K348" s="407">
        <f t="shared" si="136"/>
        <v>0</v>
      </c>
      <c r="N348" s="297">
        <v>0</v>
      </c>
      <c r="S348" s="271">
        <v>4</v>
      </c>
    </row>
    <row r="349" spans="2:19" ht="20.399999999999999" x14ac:dyDescent="0.2">
      <c r="B349" s="415" t="s">
        <v>1123</v>
      </c>
      <c r="C349" s="267" t="s">
        <v>442</v>
      </c>
      <c r="D349" s="266" t="s">
        <v>1836</v>
      </c>
      <c r="E349" s="268">
        <f t="shared" si="133"/>
        <v>4</v>
      </c>
      <c r="F349" s="269"/>
      <c r="G349" s="269"/>
      <c r="H349" s="270">
        <f t="shared" si="137"/>
        <v>0</v>
      </c>
      <c r="I349" s="270">
        <f t="shared" si="134"/>
        <v>0</v>
      </c>
      <c r="J349" s="270">
        <f t="shared" si="135"/>
        <v>0</v>
      </c>
      <c r="K349" s="407">
        <f t="shared" si="136"/>
        <v>0</v>
      </c>
      <c r="N349" s="297">
        <v>0</v>
      </c>
      <c r="S349" s="271">
        <v>4</v>
      </c>
    </row>
    <row r="350" spans="2:19" ht="30.6" x14ac:dyDescent="0.2">
      <c r="B350" s="415" t="s">
        <v>1124</v>
      </c>
      <c r="C350" s="267" t="s">
        <v>443</v>
      </c>
      <c r="D350" s="266" t="s">
        <v>1836</v>
      </c>
      <c r="E350" s="268">
        <f t="shared" si="133"/>
        <v>14</v>
      </c>
      <c r="F350" s="269"/>
      <c r="G350" s="269"/>
      <c r="H350" s="270">
        <f t="shared" si="137"/>
        <v>0</v>
      </c>
      <c r="I350" s="270">
        <f t="shared" si="134"/>
        <v>0</v>
      </c>
      <c r="J350" s="270">
        <f t="shared" si="135"/>
        <v>0</v>
      </c>
      <c r="K350" s="407">
        <f t="shared" si="136"/>
        <v>0</v>
      </c>
      <c r="N350" s="297">
        <v>0</v>
      </c>
      <c r="S350" s="271">
        <v>14</v>
      </c>
    </row>
    <row r="351" spans="2:19" ht="20.399999999999999" x14ac:dyDescent="0.2">
      <c r="B351" s="415" t="s">
        <v>1125</v>
      </c>
      <c r="C351" s="267" t="s">
        <v>872</v>
      </c>
      <c r="D351" s="266" t="s">
        <v>1836</v>
      </c>
      <c r="E351" s="268">
        <f t="shared" si="133"/>
        <v>2</v>
      </c>
      <c r="F351" s="269"/>
      <c r="G351" s="269"/>
      <c r="H351" s="270">
        <f t="shared" si="137"/>
        <v>0</v>
      </c>
      <c r="I351" s="270">
        <f t="shared" si="134"/>
        <v>0</v>
      </c>
      <c r="J351" s="270">
        <f t="shared" si="135"/>
        <v>0</v>
      </c>
      <c r="K351" s="407">
        <f t="shared" si="136"/>
        <v>0</v>
      </c>
      <c r="N351" s="297">
        <v>0</v>
      </c>
      <c r="S351" s="271">
        <v>2</v>
      </c>
    </row>
    <row r="352" spans="2:19" ht="20.399999999999999" x14ac:dyDescent="0.2">
      <c r="B352" s="415" t="s">
        <v>1126</v>
      </c>
      <c r="C352" s="267" t="s">
        <v>873</v>
      </c>
      <c r="D352" s="266" t="s">
        <v>1836</v>
      </c>
      <c r="E352" s="268">
        <f t="shared" si="133"/>
        <v>1</v>
      </c>
      <c r="F352" s="269"/>
      <c r="G352" s="269"/>
      <c r="H352" s="270">
        <f t="shared" si="137"/>
        <v>0</v>
      </c>
      <c r="I352" s="270">
        <f t="shared" si="134"/>
        <v>0</v>
      </c>
      <c r="J352" s="270">
        <f t="shared" si="135"/>
        <v>0</v>
      </c>
      <c r="K352" s="407">
        <f t="shared" si="136"/>
        <v>0</v>
      </c>
      <c r="N352" s="297">
        <v>0</v>
      </c>
      <c r="S352" s="271">
        <v>1</v>
      </c>
    </row>
    <row r="353" spans="1:21" ht="30.6" x14ac:dyDescent="0.2">
      <c r="B353" s="415" t="s">
        <v>1127</v>
      </c>
      <c r="C353" s="267" t="s">
        <v>687</v>
      </c>
      <c r="D353" s="266" t="s">
        <v>1836</v>
      </c>
      <c r="E353" s="268">
        <f t="shared" si="133"/>
        <v>1</v>
      </c>
      <c r="F353" s="269"/>
      <c r="G353" s="269"/>
      <c r="H353" s="270">
        <f t="shared" ref="H353" si="138">TRUNC(SUM(F353:G353),2)</f>
        <v>0</v>
      </c>
      <c r="I353" s="270">
        <f t="shared" si="134"/>
        <v>0</v>
      </c>
      <c r="J353" s="270">
        <f t="shared" si="135"/>
        <v>0</v>
      </c>
      <c r="K353" s="407">
        <f t="shared" si="136"/>
        <v>0</v>
      </c>
      <c r="N353" s="297">
        <v>0</v>
      </c>
      <c r="S353" s="271">
        <v>1</v>
      </c>
    </row>
    <row r="354" spans="1:21" ht="20.399999999999999" x14ac:dyDescent="0.2">
      <c r="A354" s="1"/>
      <c r="B354" s="415" t="s">
        <v>1128</v>
      </c>
      <c r="C354" s="267" t="s">
        <v>688</v>
      </c>
      <c r="D354" s="266" t="s">
        <v>1836</v>
      </c>
      <c r="E354" s="268">
        <f t="shared" si="133"/>
        <v>12</v>
      </c>
      <c r="F354" s="269"/>
      <c r="G354" s="269"/>
      <c r="H354" s="270">
        <f t="shared" si="137"/>
        <v>0</v>
      </c>
      <c r="I354" s="270">
        <f t="shared" si="134"/>
        <v>0</v>
      </c>
      <c r="J354" s="270">
        <f t="shared" si="135"/>
        <v>0</v>
      </c>
      <c r="K354" s="407">
        <f t="shared" si="136"/>
        <v>0</v>
      </c>
      <c r="N354" s="297">
        <v>0</v>
      </c>
      <c r="S354" s="271">
        <v>12</v>
      </c>
    </row>
    <row r="355" spans="1:21" s="202" customFormat="1" ht="30.6" x14ac:dyDescent="0.2">
      <c r="B355" s="418" t="s">
        <v>1129</v>
      </c>
      <c r="C355" s="275" t="s">
        <v>805</v>
      </c>
      <c r="D355" s="274" t="s">
        <v>1836</v>
      </c>
      <c r="E355" s="278">
        <f t="shared" si="133"/>
        <v>33</v>
      </c>
      <c r="F355" s="225"/>
      <c r="G355" s="225"/>
      <c r="H355" s="279">
        <f t="shared" ref="H355" si="139">TRUNC(SUM(F355:G355),2)</f>
        <v>0</v>
      </c>
      <c r="I355" s="279">
        <f t="shared" si="134"/>
        <v>0</v>
      </c>
      <c r="J355" s="279">
        <f t="shared" si="135"/>
        <v>0</v>
      </c>
      <c r="K355" s="409">
        <f t="shared" si="136"/>
        <v>0</v>
      </c>
      <c r="N355" s="308">
        <v>0</v>
      </c>
      <c r="S355" s="309">
        <f>27+6</f>
        <v>33</v>
      </c>
      <c r="U355" s="203"/>
    </row>
    <row r="356" spans="1:21" ht="173.4" x14ac:dyDescent="0.2">
      <c r="B356" s="415" t="s">
        <v>681</v>
      </c>
      <c r="C356" s="267" t="s">
        <v>718</v>
      </c>
      <c r="D356" s="266" t="s">
        <v>1836</v>
      </c>
      <c r="E356" s="268">
        <f t="shared" si="133"/>
        <v>1</v>
      </c>
      <c r="F356" s="225"/>
      <c r="G356" s="225"/>
      <c r="H356" s="270">
        <f t="shared" si="137"/>
        <v>0</v>
      </c>
      <c r="I356" s="270">
        <f t="shared" si="134"/>
        <v>0</v>
      </c>
      <c r="J356" s="270">
        <f t="shared" si="135"/>
        <v>0</v>
      </c>
      <c r="K356" s="407">
        <f t="shared" si="136"/>
        <v>0</v>
      </c>
      <c r="N356" s="297">
        <v>0</v>
      </c>
      <c r="S356" s="271">
        <v>1</v>
      </c>
    </row>
    <row r="357" spans="1:21" x14ac:dyDescent="0.2">
      <c r="B357" s="414" t="s">
        <v>659</v>
      </c>
      <c r="C357" s="173" t="s">
        <v>321</v>
      </c>
      <c r="D357" s="173" t="s">
        <v>177</v>
      </c>
      <c r="E357" s="272"/>
      <c r="F357" s="172"/>
      <c r="G357" s="173"/>
      <c r="H357" s="173"/>
      <c r="I357" s="173"/>
      <c r="J357" s="173"/>
      <c r="K357" s="405">
        <f>TRUNC(SUM(K358:K410),2)</f>
        <v>0</v>
      </c>
      <c r="S357" s="265"/>
    </row>
    <row r="358" spans="1:21" x14ac:dyDescent="0.2">
      <c r="B358" s="415" t="s">
        <v>660</v>
      </c>
      <c r="C358" s="267" t="s">
        <v>719</v>
      </c>
      <c r="D358" s="266" t="s">
        <v>1836</v>
      </c>
      <c r="E358" s="268">
        <f t="shared" si="133"/>
        <v>6</v>
      </c>
      <c r="F358" s="269"/>
      <c r="G358" s="269"/>
      <c r="H358" s="270">
        <f t="shared" ref="H358:H410" si="140">TRUNC(SUM(F358:G358),2)</f>
        <v>0</v>
      </c>
      <c r="I358" s="270">
        <f t="shared" ref="I358:I410" si="141">TRUNC(E358*F358,2)</f>
        <v>0</v>
      </c>
      <c r="J358" s="270">
        <f t="shared" ref="J358:J410" si="142">TRUNC(E358*G358,2)</f>
        <v>0</v>
      </c>
      <c r="K358" s="407">
        <f t="shared" ref="K358:K410" si="143">TRUNC(SUM(I358,J358),2)</f>
        <v>0</v>
      </c>
      <c r="N358" s="297">
        <v>0</v>
      </c>
      <c r="S358" s="271">
        <v>6</v>
      </c>
      <c r="U358" s="197" t="s">
        <v>1615</v>
      </c>
    </row>
    <row r="359" spans="1:21" x14ac:dyDescent="0.2">
      <c r="B359" s="415" t="s">
        <v>661</v>
      </c>
      <c r="C359" s="267" t="s">
        <v>720</v>
      </c>
      <c r="D359" s="266" t="s">
        <v>44</v>
      </c>
      <c r="E359" s="268">
        <f t="shared" si="133"/>
        <v>80</v>
      </c>
      <c r="F359" s="269"/>
      <c r="G359" s="269"/>
      <c r="H359" s="270">
        <f t="shared" si="140"/>
        <v>0</v>
      </c>
      <c r="I359" s="270">
        <f t="shared" si="141"/>
        <v>0</v>
      </c>
      <c r="J359" s="270">
        <f t="shared" si="142"/>
        <v>0</v>
      </c>
      <c r="K359" s="407">
        <f t="shared" si="143"/>
        <v>0</v>
      </c>
      <c r="N359" s="297">
        <v>0</v>
      </c>
      <c r="S359" s="271">
        <v>80</v>
      </c>
      <c r="U359" s="197" t="s">
        <v>1615</v>
      </c>
    </row>
    <row r="360" spans="1:21" x14ac:dyDescent="0.2">
      <c r="B360" s="415" t="s">
        <v>662</v>
      </c>
      <c r="C360" s="267" t="s">
        <v>721</v>
      </c>
      <c r="D360" s="266" t="s">
        <v>1836</v>
      </c>
      <c r="E360" s="268">
        <f t="shared" si="133"/>
        <v>1</v>
      </c>
      <c r="F360" s="269"/>
      <c r="G360" s="269"/>
      <c r="H360" s="270">
        <f t="shared" si="140"/>
        <v>0</v>
      </c>
      <c r="I360" s="270">
        <f t="shared" si="141"/>
        <v>0</v>
      </c>
      <c r="J360" s="270">
        <f t="shared" si="142"/>
        <v>0</v>
      </c>
      <c r="K360" s="407">
        <f t="shared" si="143"/>
        <v>0</v>
      </c>
      <c r="N360" s="297">
        <v>0</v>
      </c>
      <c r="S360" s="271">
        <v>1</v>
      </c>
      <c r="U360" s="197" t="s">
        <v>1615</v>
      </c>
    </row>
    <row r="361" spans="1:21" x14ac:dyDescent="0.2">
      <c r="B361" s="415" t="s">
        <v>663</v>
      </c>
      <c r="C361" s="267" t="s">
        <v>722</v>
      </c>
      <c r="D361" s="266" t="s">
        <v>10</v>
      </c>
      <c r="E361" s="268">
        <f t="shared" si="133"/>
        <v>4.5</v>
      </c>
      <c r="F361" s="269"/>
      <c r="G361" s="269"/>
      <c r="H361" s="270">
        <f t="shared" si="140"/>
        <v>0</v>
      </c>
      <c r="I361" s="270">
        <f t="shared" si="141"/>
        <v>0</v>
      </c>
      <c r="J361" s="270">
        <f t="shared" si="142"/>
        <v>0</v>
      </c>
      <c r="K361" s="407">
        <f t="shared" si="143"/>
        <v>0</v>
      </c>
      <c r="N361" s="297">
        <v>0</v>
      </c>
      <c r="S361" s="271">
        <v>4.5</v>
      </c>
      <c r="U361" s="197" t="s">
        <v>1615</v>
      </c>
    </row>
    <row r="362" spans="1:21" x14ac:dyDescent="0.2">
      <c r="B362" s="415" t="s">
        <v>1130</v>
      </c>
      <c r="C362" s="267" t="s">
        <v>874</v>
      </c>
      <c r="D362" s="266" t="s">
        <v>1836</v>
      </c>
      <c r="E362" s="268">
        <f t="shared" si="133"/>
        <v>3</v>
      </c>
      <c r="F362" s="269"/>
      <c r="G362" s="269"/>
      <c r="H362" s="270">
        <f t="shared" si="140"/>
        <v>0</v>
      </c>
      <c r="I362" s="270">
        <f t="shared" si="141"/>
        <v>0</v>
      </c>
      <c r="J362" s="270">
        <f t="shared" si="142"/>
        <v>0</v>
      </c>
      <c r="K362" s="407">
        <f t="shared" si="143"/>
        <v>0</v>
      </c>
      <c r="N362" s="297">
        <v>0</v>
      </c>
      <c r="S362" s="271">
        <v>3</v>
      </c>
    </row>
    <row r="363" spans="1:21" x14ac:dyDescent="0.2">
      <c r="B363" s="415" t="s">
        <v>1131</v>
      </c>
      <c r="C363" s="267" t="s">
        <v>875</v>
      </c>
      <c r="D363" s="266" t="s">
        <v>44</v>
      </c>
      <c r="E363" s="268">
        <f t="shared" si="133"/>
        <v>120</v>
      </c>
      <c r="F363" s="269"/>
      <c r="G363" s="269"/>
      <c r="H363" s="270">
        <f t="shared" si="140"/>
        <v>0</v>
      </c>
      <c r="I363" s="270">
        <f t="shared" si="141"/>
        <v>0</v>
      </c>
      <c r="J363" s="270">
        <f t="shared" si="142"/>
        <v>0</v>
      </c>
      <c r="K363" s="407">
        <f t="shared" si="143"/>
        <v>0</v>
      </c>
      <c r="N363" s="297">
        <v>0</v>
      </c>
      <c r="S363" s="271">
        <v>120</v>
      </c>
    </row>
    <row r="364" spans="1:21" x14ac:dyDescent="0.2">
      <c r="B364" s="415" t="s">
        <v>1132</v>
      </c>
      <c r="C364" s="267" t="s">
        <v>876</v>
      </c>
      <c r="D364" s="266" t="s">
        <v>1836</v>
      </c>
      <c r="E364" s="268">
        <f t="shared" si="133"/>
        <v>6</v>
      </c>
      <c r="F364" s="269"/>
      <c r="G364" s="269"/>
      <c r="H364" s="270">
        <f t="shared" si="140"/>
        <v>0</v>
      </c>
      <c r="I364" s="270">
        <f t="shared" si="141"/>
        <v>0</v>
      </c>
      <c r="J364" s="270">
        <f t="shared" si="142"/>
        <v>0</v>
      </c>
      <c r="K364" s="407">
        <f t="shared" si="143"/>
        <v>0</v>
      </c>
      <c r="N364" s="297">
        <v>0</v>
      </c>
      <c r="S364" s="271">
        <v>6</v>
      </c>
    </row>
    <row r="365" spans="1:21" ht="30.6" x14ac:dyDescent="0.2">
      <c r="B365" s="415" t="s">
        <v>1133</v>
      </c>
      <c r="C365" s="267" t="s">
        <v>444</v>
      </c>
      <c r="D365" s="266" t="s">
        <v>1836</v>
      </c>
      <c r="E365" s="268">
        <f t="shared" si="133"/>
        <v>6</v>
      </c>
      <c r="F365" s="269"/>
      <c r="G365" s="269"/>
      <c r="H365" s="270">
        <f t="shared" si="140"/>
        <v>0</v>
      </c>
      <c r="I365" s="270">
        <f t="shared" si="141"/>
        <v>0</v>
      </c>
      <c r="J365" s="270">
        <f t="shared" si="142"/>
        <v>0</v>
      </c>
      <c r="K365" s="407">
        <f t="shared" si="143"/>
        <v>0</v>
      </c>
      <c r="N365" s="297">
        <v>0</v>
      </c>
      <c r="S365" s="271">
        <v>6</v>
      </c>
    </row>
    <row r="366" spans="1:21" x14ac:dyDescent="0.2">
      <c r="B366" s="415" t="s">
        <v>1134</v>
      </c>
      <c r="C366" s="267" t="s">
        <v>877</v>
      </c>
      <c r="D366" s="266" t="s">
        <v>44</v>
      </c>
      <c r="E366" s="268">
        <f t="shared" si="133"/>
        <v>80</v>
      </c>
      <c r="F366" s="269"/>
      <c r="G366" s="269"/>
      <c r="H366" s="270">
        <f t="shared" si="140"/>
        <v>0</v>
      </c>
      <c r="I366" s="270">
        <f t="shared" si="141"/>
        <v>0</v>
      </c>
      <c r="J366" s="270">
        <f t="shared" si="142"/>
        <v>0</v>
      </c>
      <c r="K366" s="407">
        <f t="shared" si="143"/>
        <v>0</v>
      </c>
      <c r="N366" s="297">
        <v>0</v>
      </c>
      <c r="S366" s="271">
        <v>80</v>
      </c>
    </row>
    <row r="367" spans="1:21" ht="20.399999999999999" x14ac:dyDescent="0.2">
      <c r="B367" s="415" t="s">
        <v>1135</v>
      </c>
      <c r="C367" s="267" t="s">
        <v>52</v>
      </c>
      <c r="D367" s="266" t="s">
        <v>44</v>
      </c>
      <c r="E367" s="268">
        <f t="shared" si="133"/>
        <v>320</v>
      </c>
      <c r="F367" s="269"/>
      <c r="G367" s="269"/>
      <c r="H367" s="270">
        <f t="shared" si="140"/>
        <v>0</v>
      </c>
      <c r="I367" s="270">
        <f t="shared" si="141"/>
        <v>0</v>
      </c>
      <c r="J367" s="270">
        <f t="shared" si="142"/>
        <v>0</v>
      </c>
      <c r="K367" s="407">
        <f t="shared" si="143"/>
        <v>0</v>
      </c>
      <c r="N367" s="297">
        <v>0</v>
      </c>
      <c r="S367" s="271">
        <v>320</v>
      </c>
    </row>
    <row r="368" spans="1:21" ht="20.399999999999999" x14ac:dyDescent="0.2">
      <c r="B368" s="415" t="s">
        <v>1136</v>
      </c>
      <c r="C368" s="267" t="s">
        <v>70</v>
      </c>
      <c r="D368" s="266" t="s">
        <v>1836</v>
      </c>
      <c r="E368" s="268">
        <f t="shared" si="133"/>
        <v>12</v>
      </c>
      <c r="F368" s="269"/>
      <c r="G368" s="269"/>
      <c r="H368" s="270">
        <f t="shared" si="140"/>
        <v>0</v>
      </c>
      <c r="I368" s="270">
        <f t="shared" si="141"/>
        <v>0</v>
      </c>
      <c r="J368" s="270">
        <f t="shared" si="142"/>
        <v>0</v>
      </c>
      <c r="K368" s="407">
        <f t="shared" si="143"/>
        <v>0</v>
      </c>
      <c r="N368" s="297">
        <v>0</v>
      </c>
      <c r="S368" s="271">
        <v>12</v>
      </c>
    </row>
    <row r="369" spans="2:19" ht="30.6" x14ac:dyDescent="0.2">
      <c r="B369" s="415" t="s">
        <v>1137</v>
      </c>
      <c r="C369" s="267" t="s">
        <v>445</v>
      </c>
      <c r="D369" s="266" t="s">
        <v>1836</v>
      </c>
      <c r="E369" s="268">
        <f t="shared" si="133"/>
        <v>10</v>
      </c>
      <c r="F369" s="269"/>
      <c r="G369" s="269"/>
      <c r="H369" s="270">
        <f t="shared" si="140"/>
        <v>0</v>
      </c>
      <c r="I369" s="270">
        <f t="shared" si="141"/>
        <v>0</v>
      </c>
      <c r="J369" s="270">
        <f t="shared" si="142"/>
        <v>0</v>
      </c>
      <c r="K369" s="407">
        <f t="shared" si="143"/>
        <v>0</v>
      </c>
      <c r="N369" s="297">
        <v>0</v>
      </c>
      <c r="S369" s="271">
        <v>10</v>
      </c>
    </row>
    <row r="370" spans="2:19" ht="20.399999999999999" x14ac:dyDescent="0.2">
      <c r="B370" s="415" t="s">
        <v>1138</v>
      </c>
      <c r="C370" s="267" t="s">
        <v>53</v>
      </c>
      <c r="D370" s="266" t="s">
        <v>44</v>
      </c>
      <c r="E370" s="268">
        <f t="shared" si="133"/>
        <v>50</v>
      </c>
      <c r="F370" s="269"/>
      <c r="G370" s="269"/>
      <c r="H370" s="270">
        <f t="shared" si="140"/>
        <v>0</v>
      </c>
      <c r="I370" s="270">
        <f t="shared" si="141"/>
        <v>0</v>
      </c>
      <c r="J370" s="270">
        <f t="shared" si="142"/>
        <v>0</v>
      </c>
      <c r="K370" s="407">
        <f t="shared" si="143"/>
        <v>0</v>
      </c>
      <c r="N370" s="297">
        <v>0</v>
      </c>
      <c r="S370" s="271">
        <v>50</v>
      </c>
    </row>
    <row r="371" spans="2:19" ht="20.399999999999999" x14ac:dyDescent="0.2">
      <c r="B371" s="415" t="s">
        <v>1139</v>
      </c>
      <c r="C371" s="267" t="s">
        <v>878</v>
      </c>
      <c r="D371" s="266" t="s">
        <v>1836</v>
      </c>
      <c r="E371" s="268">
        <f t="shared" si="133"/>
        <v>10</v>
      </c>
      <c r="F371" s="269"/>
      <c r="G371" s="269"/>
      <c r="H371" s="270">
        <f t="shared" si="140"/>
        <v>0</v>
      </c>
      <c r="I371" s="270">
        <f t="shared" si="141"/>
        <v>0</v>
      </c>
      <c r="J371" s="270">
        <f t="shared" si="142"/>
        <v>0</v>
      </c>
      <c r="K371" s="407">
        <f t="shared" si="143"/>
        <v>0</v>
      </c>
      <c r="N371" s="297">
        <v>0</v>
      </c>
      <c r="S371" s="271">
        <v>10</v>
      </c>
    </row>
    <row r="372" spans="2:19" x14ac:dyDescent="0.2">
      <c r="B372" s="415" t="s">
        <v>1140</v>
      </c>
      <c r="C372" s="267" t="s">
        <v>879</v>
      </c>
      <c r="D372" s="266" t="s">
        <v>1836</v>
      </c>
      <c r="E372" s="268">
        <f t="shared" si="133"/>
        <v>24</v>
      </c>
      <c r="F372" s="269"/>
      <c r="G372" s="269"/>
      <c r="H372" s="270">
        <f t="shared" si="140"/>
        <v>0</v>
      </c>
      <c r="I372" s="270">
        <f t="shared" si="141"/>
        <v>0</v>
      </c>
      <c r="J372" s="270">
        <f t="shared" si="142"/>
        <v>0</v>
      </c>
      <c r="K372" s="407">
        <f t="shared" si="143"/>
        <v>0</v>
      </c>
      <c r="N372" s="297">
        <v>0</v>
      </c>
      <c r="S372" s="271">
        <v>24</v>
      </c>
    </row>
    <row r="373" spans="2:19" ht="30.6" x14ac:dyDescent="0.2">
      <c r="B373" s="415" t="s">
        <v>1141</v>
      </c>
      <c r="C373" s="267" t="s">
        <v>880</v>
      </c>
      <c r="D373" s="266" t="s">
        <v>1836</v>
      </c>
      <c r="E373" s="268">
        <f t="shared" si="133"/>
        <v>8</v>
      </c>
      <c r="F373" s="269"/>
      <c r="G373" s="269"/>
      <c r="H373" s="270">
        <f t="shared" si="140"/>
        <v>0</v>
      </c>
      <c r="I373" s="270">
        <f t="shared" si="141"/>
        <v>0</v>
      </c>
      <c r="J373" s="270">
        <f t="shared" si="142"/>
        <v>0</v>
      </c>
      <c r="K373" s="407">
        <f t="shared" si="143"/>
        <v>0</v>
      </c>
      <c r="N373" s="297">
        <v>0</v>
      </c>
      <c r="S373" s="271">
        <v>8</v>
      </c>
    </row>
    <row r="374" spans="2:19" x14ac:dyDescent="0.2">
      <c r="B374" s="415" t="s">
        <v>1142</v>
      </c>
      <c r="C374" s="267" t="s">
        <v>881</v>
      </c>
      <c r="D374" s="266" t="s">
        <v>44</v>
      </c>
      <c r="E374" s="268">
        <f t="shared" si="133"/>
        <v>50</v>
      </c>
      <c r="F374" s="269"/>
      <c r="G374" s="269"/>
      <c r="H374" s="270">
        <f t="shared" si="140"/>
        <v>0</v>
      </c>
      <c r="I374" s="270">
        <f t="shared" si="141"/>
        <v>0</v>
      </c>
      <c r="J374" s="270">
        <f t="shared" si="142"/>
        <v>0</v>
      </c>
      <c r="K374" s="407">
        <f t="shared" si="143"/>
        <v>0</v>
      </c>
      <c r="N374" s="297">
        <v>0</v>
      </c>
      <c r="S374" s="271">
        <v>50</v>
      </c>
    </row>
    <row r="375" spans="2:19" x14ac:dyDescent="0.2">
      <c r="B375" s="415" t="s">
        <v>1143</v>
      </c>
      <c r="C375" s="267" t="s">
        <v>446</v>
      </c>
      <c r="D375" s="266" t="s">
        <v>44</v>
      </c>
      <c r="E375" s="268">
        <f t="shared" si="133"/>
        <v>100</v>
      </c>
      <c r="F375" s="269"/>
      <c r="G375" s="269"/>
      <c r="H375" s="270">
        <f t="shared" si="140"/>
        <v>0</v>
      </c>
      <c r="I375" s="270">
        <f t="shared" si="141"/>
        <v>0</v>
      </c>
      <c r="J375" s="270">
        <f t="shared" si="142"/>
        <v>0</v>
      </c>
      <c r="K375" s="407">
        <f t="shared" si="143"/>
        <v>0</v>
      </c>
      <c r="N375" s="297">
        <v>0</v>
      </c>
      <c r="S375" s="271">
        <v>100</v>
      </c>
    </row>
    <row r="376" spans="2:19" ht="20.399999999999999" x14ac:dyDescent="0.2">
      <c r="B376" s="415" t="s">
        <v>1144</v>
      </c>
      <c r="C376" s="267" t="s">
        <v>447</v>
      </c>
      <c r="D376" s="266" t="s">
        <v>1836</v>
      </c>
      <c r="E376" s="268">
        <f t="shared" si="133"/>
        <v>5</v>
      </c>
      <c r="F376" s="269"/>
      <c r="G376" s="269"/>
      <c r="H376" s="270">
        <f t="shared" si="140"/>
        <v>0</v>
      </c>
      <c r="I376" s="270">
        <f t="shared" si="141"/>
        <v>0</v>
      </c>
      <c r="J376" s="270">
        <f t="shared" si="142"/>
        <v>0</v>
      </c>
      <c r="K376" s="407">
        <f t="shared" si="143"/>
        <v>0</v>
      </c>
      <c r="N376" s="297">
        <v>0</v>
      </c>
      <c r="S376" s="271">
        <v>5</v>
      </c>
    </row>
    <row r="377" spans="2:19" ht="20.399999999999999" x14ac:dyDescent="0.2">
      <c r="B377" s="415" t="s">
        <v>1145</v>
      </c>
      <c r="C377" s="267" t="s">
        <v>60</v>
      </c>
      <c r="D377" s="266" t="s">
        <v>1836</v>
      </c>
      <c r="E377" s="268">
        <f t="shared" si="133"/>
        <v>1</v>
      </c>
      <c r="F377" s="269"/>
      <c r="G377" s="269"/>
      <c r="H377" s="270">
        <f t="shared" si="140"/>
        <v>0</v>
      </c>
      <c r="I377" s="270">
        <f t="shared" si="141"/>
        <v>0</v>
      </c>
      <c r="J377" s="270">
        <f t="shared" si="142"/>
        <v>0</v>
      </c>
      <c r="K377" s="407">
        <f t="shared" si="143"/>
        <v>0</v>
      </c>
      <c r="N377" s="297">
        <v>0</v>
      </c>
      <c r="S377" s="271">
        <v>1</v>
      </c>
    </row>
    <row r="378" spans="2:19" ht="30.6" x14ac:dyDescent="0.2">
      <c r="B378" s="415" t="s">
        <v>1146</v>
      </c>
      <c r="C378" s="267" t="s">
        <v>448</v>
      </c>
      <c r="D378" s="266" t="s">
        <v>10</v>
      </c>
      <c r="E378" s="268">
        <f t="shared" si="133"/>
        <v>18</v>
      </c>
      <c r="F378" s="269"/>
      <c r="G378" s="269"/>
      <c r="H378" s="270">
        <f t="shared" si="140"/>
        <v>0</v>
      </c>
      <c r="I378" s="270">
        <f t="shared" si="141"/>
        <v>0</v>
      </c>
      <c r="J378" s="270">
        <f t="shared" si="142"/>
        <v>0</v>
      </c>
      <c r="K378" s="407">
        <f t="shared" si="143"/>
        <v>0</v>
      </c>
      <c r="N378" s="297">
        <v>0</v>
      </c>
      <c r="S378" s="271">
        <v>18</v>
      </c>
    </row>
    <row r="379" spans="2:19" ht="20.399999999999999" x14ac:dyDescent="0.2">
      <c r="B379" s="415" t="s">
        <v>1147</v>
      </c>
      <c r="C379" s="267" t="s">
        <v>882</v>
      </c>
      <c r="D379" s="266" t="s">
        <v>1836</v>
      </c>
      <c r="E379" s="268">
        <f t="shared" si="133"/>
        <v>5</v>
      </c>
      <c r="F379" s="269"/>
      <c r="G379" s="269"/>
      <c r="H379" s="270">
        <f t="shared" si="140"/>
        <v>0</v>
      </c>
      <c r="I379" s="270">
        <f t="shared" si="141"/>
        <v>0</v>
      </c>
      <c r="J379" s="270">
        <f t="shared" si="142"/>
        <v>0</v>
      </c>
      <c r="K379" s="407">
        <f t="shared" si="143"/>
        <v>0</v>
      </c>
      <c r="N379" s="297">
        <v>0</v>
      </c>
      <c r="S379" s="271">
        <v>5</v>
      </c>
    </row>
    <row r="380" spans="2:19" x14ac:dyDescent="0.2">
      <c r="B380" s="415" t="s">
        <v>1148</v>
      </c>
      <c r="C380" s="267" t="s">
        <v>883</v>
      </c>
      <c r="D380" s="266" t="s">
        <v>1836</v>
      </c>
      <c r="E380" s="268">
        <f t="shared" si="133"/>
        <v>12</v>
      </c>
      <c r="F380" s="269"/>
      <c r="G380" s="269"/>
      <c r="H380" s="270">
        <f t="shared" si="140"/>
        <v>0</v>
      </c>
      <c r="I380" s="270">
        <f t="shared" si="141"/>
        <v>0</v>
      </c>
      <c r="J380" s="270">
        <f t="shared" si="142"/>
        <v>0</v>
      </c>
      <c r="K380" s="407">
        <f t="shared" si="143"/>
        <v>0</v>
      </c>
      <c r="N380" s="297">
        <v>0</v>
      </c>
      <c r="S380" s="271">
        <v>12</v>
      </c>
    </row>
    <row r="381" spans="2:19" x14ac:dyDescent="0.2">
      <c r="B381" s="415" t="s">
        <v>1149</v>
      </c>
      <c r="C381" s="267" t="s">
        <v>884</v>
      </c>
      <c r="D381" s="266" t="s">
        <v>44</v>
      </c>
      <c r="E381" s="268">
        <f t="shared" si="133"/>
        <v>50</v>
      </c>
      <c r="F381" s="269"/>
      <c r="G381" s="269"/>
      <c r="H381" s="270">
        <f t="shared" si="140"/>
        <v>0</v>
      </c>
      <c r="I381" s="270">
        <f t="shared" si="141"/>
        <v>0</v>
      </c>
      <c r="J381" s="270">
        <f t="shared" si="142"/>
        <v>0</v>
      </c>
      <c r="K381" s="407">
        <f t="shared" si="143"/>
        <v>0</v>
      </c>
      <c r="N381" s="297">
        <v>0</v>
      </c>
      <c r="S381" s="271">
        <v>50</v>
      </c>
    </row>
    <row r="382" spans="2:19" x14ac:dyDescent="0.2">
      <c r="B382" s="415" t="s">
        <v>1150</v>
      </c>
      <c r="C382" s="267" t="s">
        <v>449</v>
      </c>
      <c r="D382" s="266" t="s">
        <v>1836</v>
      </c>
      <c r="E382" s="268">
        <f t="shared" si="133"/>
        <v>5</v>
      </c>
      <c r="F382" s="269"/>
      <c r="G382" s="269"/>
      <c r="H382" s="270">
        <f t="shared" si="140"/>
        <v>0</v>
      </c>
      <c r="I382" s="270">
        <f t="shared" si="141"/>
        <v>0</v>
      </c>
      <c r="J382" s="270">
        <f t="shared" si="142"/>
        <v>0</v>
      </c>
      <c r="K382" s="407">
        <f t="shared" si="143"/>
        <v>0</v>
      </c>
      <c r="N382" s="297">
        <v>0</v>
      </c>
      <c r="S382" s="271">
        <v>5</v>
      </c>
    </row>
    <row r="383" spans="2:19" x14ac:dyDescent="0.2">
      <c r="B383" s="415" t="s">
        <v>1151</v>
      </c>
      <c r="C383" s="267" t="s">
        <v>885</v>
      </c>
      <c r="D383" s="266" t="s">
        <v>1836</v>
      </c>
      <c r="E383" s="268">
        <f t="shared" si="133"/>
        <v>8</v>
      </c>
      <c r="F383" s="269"/>
      <c r="G383" s="269"/>
      <c r="H383" s="270">
        <f t="shared" si="140"/>
        <v>0</v>
      </c>
      <c r="I383" s="270">
        <f t="shared" si="141"/>
        <v>0</v>
      </c>
      <c r="J383" s="270">
        <f t="shared" si="142"/>
        <v>0</v>
      </c>
      <c r="K383" s="407">
        <f t="shared" si="143"/>
        <v>0</v>
      </c>
      <c r="N383" s="297">
        <v>0</v>
      </c>
      <c r="S383" s="271">
        <v>8</v>
      </c>
    </row>
    <row r="384" spans="2:19" x14ac:dyDescent="0.2">
      <c r="B384" s="415" t="s">
        <v>1152</v>
      </c>
      <c r="C384" s="267" t="s">
        <v>886</v>
      </c>
      <c r="D384" s="266" t="s">
        <v>1836</v>
      </c>
      <c r="E384" s="268">
        <f t="shared" si="133"/>
        <v>8</v>
      </c>
      <c r="F384" s="269"/>
      <c r="G384" s="269"/>
      <c r="H384" s="270">
        <f t="shared" si="140"/>
        <v>0</v>
      </c>
      <c r="I384" s="270">
        <f t="shared" si="141"/>
        <v>0</v>
      </c>
      <c r="J384" s="270">
        <f t="shared" si="142"/>
        <v>0</v>
      </c>
      <c r="K384" s="407">
        <f t="shared" si="143"/>
        <v>0</v>
      </c>
      <c r="N384" s="297">
        <v>0</v>
      </c>
      <c r="S384" s="271">
        <v>8</v>
      </c>
    </row>
    <row r="385" spans="2:19" ht="20.399999999999999" x14ac:dyDescent="0.2">
      <c r="B385" s="415" t="s">
        <v>1153</v>
      </c>
      <c r="C385" s="267" t="s">
        <v>887</v>
      </c>
      <c r="D385" s="266" t="s">
        <v>759</v>
      </c>
      <c r="E385" s="268">
        <f t="shared" ref="E385:E410" si="144">S385-(S385*N385)</f>
        <v>1</v>
      </c>
      <c r="F385" s="269"/>
      <c r="G385" s="269"/>
      <c r="H385" s="270">
        <f t="shared" si="140"/>
        <v>0</v>
      </c>
      <c r="I385" s="270">
        <f t="shared" si="141"/>
        <v>0</v>
      </c>
      <c r="J385" s="270">
        <f t="shared" si="142"/>
        <v>0</v>
      </c>
      <c r="K385" s="407">
        <f t="shared" si="143"/>
        <v>0</v>
      </c>
      <c r="N385" s="297">
        <v>0</v>
      </c>
      <c r="S385" s="271">
        <v>1</v>
      </c>
    </row>
    <row r="386" spans="2:19" x14ac:dyDescent="0.2">
      <c r="B386" s="415" t="s">
        <v>1154</v>
      </c>
      <c r="C386" s="267" t="s">
        <v>888</v>
      </c>
      <c r="D386" s="266" t="s">
        <v>1836</v>
      </c>
      <c r="E386" s="268">
        <f t="shared" si="144"/>
        <v>2</v>
      </c>
      <c r="F386" s="269"/>
      <c r="G386" s="269"/>
      <c r="H386" s="270">
        <f t="shared" si="140"/>
        <v>0</v>
      </c>
      <c r="I386" s="270">
        <f t="shared" si="141"/>
        <v>0</v>
      </c>
      <c r="J386" s="270">
        <f t="shared" si="142"/>
        <v>0</v>
      </c>
      <c r="K386" s="407">
        <f t="shared" si="143"/>
        <v>0</v>
      </c>
      <c r="N386" s="297">
        <v>0</v>
      </c>
      <c r="S386" s="271">
        <v>2</v>
      </c>
    </row>
    <row r="387" spans="2:19" ht="20.399999999999999" x14ac:dyDescent="0.2">
      <c r="B387" s="415" t="s">
        <v>1155</v>
      </c>
      <c r="C387" s="267" t="s">
        <v>450</v>
      </c>
      <c r="D387" s="266" t="s">
        <v>1836</v>
      </c>
      <c r="E387" s="268">
        <f t="shared" si="144"/>
        <v>2</v>
      </c>
      <c r="F387" s="269"/>
      <c r="G387" s="269"/>
      <c r="H387" s="270">
        <f t="shared" si="140"/>
        <v>0</v>
      </c>
      <c r="I387" s="270">
        <f t="shared" si="141"/>
        <v>0</v>
      </c>
      <c r="J387" s="270">
        <f t="shared" si="142"/>
        <v>0</v>
      </c>
      <c r="K387" s="407">
        <f t="shared" si="143"/>
        <v>0</v>
      </c>
      <c r="N387" s="297">
        <v>0</v>
      </c>
      <c r="S387" s="271">
        <v>2</v>
      </c>
    </row>
    <row r="388" spans="2:19" ht="20.399999999999999" x14ac:dyDescent="0.2">
      <c r="B388" s="415" t="s">
        <v>1156</v>
      </c>
      <c r="C388" s="267" t="s">
        <v>451</v>
      </c>
      <c r="D388" s="266" t="s">
        <v>1836</v>
      </c>
      <c r="E388" s="268">
        <f t="shared" si="144"/>
        <v>1</v>
      </c>
      <c r="F388" s="269"/>
      <c r="G388" s="269"/>
      <c r="H388" s="270">
        <f t="shared" si="140"/>
        <v>0</v>
      </c>
      <c r="I388" s="270">
        <f t="shared" si="141"/>
        <v>0</v>
      </c>
      <c r="J388" s="270">
        <f t="shared" si="142"/>
        <v>0</v>
      </c>
      <c r="K388" s="407">
        <f t="shared" si="143"/>
        <v>0</v>
      </c>
      <c r="N388" s="297">
        <v>0</v>
      </c>
      <c r="S388" s="271">
        <v>1</v>
      </c>
    </row>
    <row r="389" spans="2:19" ht="30.6" x14ac:dyDescent="0.2">
      <c r="B389" s="415" t="s">
        <v>1157</v>
      </c>
      <c r="C389" s="267" t="s">
        <v>452</v>
      </c>
      <c r="D389" s="266" t="s">
        <v>1836</v>
      </c>
      <c r="E389" s="268">
        <f t="shared" si="144"/>
        <v>1</v>
      </c>
      <c r="F389" s="269"/>
      <c r="G389" s="269"/>
      <c r="H389" s="270">
        <f t="shared" si="140"/>
        <v>0</v>
      </c>
      <c r="I389" s="270">
        <f t="shared" si="141"/>
        <v>0</v>
      </c>
      <c r="J389" s="270">
        <f t="shared" si="142"/>
        <v>0</v>
      </c>
      <c r="K389" s="407">
        <f t="shared" si="143"/>
        <v>0</v>
      </c>
      <c r="N389" s="297">
        <v>0</v>
      </c>
      <c r="S389" s="271">
        <v>1</v>
      </c>
    </row>
    <row r="390" spans="2:19" ht="40.799999999999997" x14ac:dyDescent="0.2">
      <c r="B390" s="415" t="s">
        <v>1158</v>
      </c>
      <c r="C390" s="267" t="s">
        <v>889</v>
      </c>
      <c r="D390" s="266" t="s">
        <v>10</v>
      </c>
      <c r="E390" s="268">
        <f t="shared" si="144"/>
        <v>9.1999999999999993</v>
      </c>
      <c r="F390" s="269"/>
      <c r="G390" s="269"/>
      <c r="H390" s="270">
        <f t="shared" si="140"/>
        <v>0</v>
      </c>
      <c r="I390" s="270">
        <f t="shared" si="141"/>
        <v>0</v>
      </c>
      <c r="J390" s="270">
        <f t="shared" si="142"/>
        <v>0</v>
      </c>
      <c r="K390" s="407">
        <f t="shared" si="143"/>
        <v>0</v>
      </c>
      <c r="N390" s="297">
        <v>0</v>
      </c>
      <c r="S390" s="271">
        <v>9.1999999999999993</v>
      </c>
    </row>
    <row r="391" spans="2:19" ht="20.399999999999999" x14ac:dyDescent="0.2">
      <c r="B391" s="415" t="s">
        <v>1159</v>
      </c>
      <c r="C391" s="267" t="s">
        <v>453</v>
      </c>
      <c r="D391" s="266" t="s">
        <v>10</v>
      </c>
      <c r="E391" s="268">
        <f t="shared" si="144"/>
        <v>4.5</v>
      </c>
      <c r="F391" s="269"/>
      <c r="G391" s="269"/>
      <c r="H391" s="270">
        <f t="shared" si="140"/>
        <v>0</v>
      </c>
      <c r="I391" s="270">
        <f t="shared" si="141"/>
        <v>0</v>
      </c>
      <c r="J391" s="270">
        <f t="shared" si="142"/>
        <v>0</v>
      </c>
      <c r="K391" s="407">
        <f t="shared" si="143"/>
        <v>0</v>
      </c>
      <c r="N391" s="297">
        <v>0</v>
      </c>
      <c r="S391" s="271">
        <v>4.5</v>
      </c>
    </row>
    <row r="392" spans="2:19" ht="30.6" x14ac:dyDescent="0.2">
      <c r="B392" s="415" t="s">
        <v>1160</v>
      </c>
      <c r="C392" s="267" t="s">
        <v>67</v>
      </c>
      <c r="D392" s="266" t="s">
        <v>44</v>
      </c>
      <c r="E392" s="268">
        <f t="shared" si="144"/>
        <v>18</v>
      </c>
      <c r="F392" s="269"/>
      <c r="G392" s="269"/>
      <c r="H392" s="270">
        <f t="shared" si="140"/>
        <v>0</v>
      </c>
      <c r="I392" s="270">
        <f t="shared" si="141"/>
        <v>0</v>
      </c>
      <c r="J392" s="270">
        <f t="shared" si="142"/>
        <v>0</v>
      </c>
      <c r="K392" s="407">
        <f t="shared" si="143"/>
        <v>0</v>
      </c>
      <c r="N392" s="297">
        <v>0</v>
      </c>
      <c r="S392" s="271">
        <v>18</v>
      </c>
    </row>
    <row r="393" spans="2:19" ht="30.6" x14ac:dyDescent="0.2">
      <c r="B393" s="415" t="s">
        <v>1161</v>
      </c>
      <c r="C393" s="267" t="s">
        <v>760</v>
      </c>
      <c r="D393" s="266" t="s">
        <v>1836</v>
      </c>
      <c r="E393" s="268">
        <f t="shared" si="144"/>
        <v>6</v>
      </c>
      <c r="F393" s="269"/>
      <c r="G393" s="269"/>
      <c r="H393" s="270">
        <f t="shared" si="140"/>
        <v>0</v>
      </c>
      <c r="I393" s="270">
        <f t="shared" si="141"/>
        <v>0</v>
      </c>
      <c r="J393" s="270">
        <f t="shared" si="142"/>
        <v>0</v>
      </c>
      <c r="K393" s="407">
        <f t="shared" si="143"/>
        <v>0</v>
      </c>
      <c r="N393" s="297">
        <v>0</v>
      </c>
      <c r="S393" s="271">
        <v>6</v>
      </c>
    </row>
    <row r="394" spans="2:19" ht="30.6" x14ac:dyDescent="0.2">
      <c r="B394" s="415" t="s">
        <v>1162</v>
      </c>
      <c r="C394" s="267" t="s">
        <v>454</v>
      </c>
      <c r="D394" s="266" t="s">
        <v>1836</v>
      </c>
      <c r="E394" s="268">
        <f t="shared" si="144"/>
        <v>8</v>
      </c>
      <c r="F394" s="269"/>
      <c r="G394" s="269"/>
      <c r="H394" s="270">
        <f t="shared" si="140"/>
        <v>0</v>
      </c>
      <c r="I394" s="270">
        <f t="shared" si="141"/>
        <v>0</v>
      </c>
      <c r="J394" s="270">
        <f t="shared" si="142"/>
        <v>0</v>
      </c>
      <c r="K394" s="407">
        <f t="shared" si="143"/>
        <v>0</v>
      </c>
      <c r="N394" s="297">
        <v>0</v>
      </c>
      <c r="S394" s="271">
        <v>8</v>
      </c>
    </row>
    <row r="395" spans="2:19" ht="20.399999999999999" x14ac:dyDescent="0.2">
      <c r="B395" s="415" t="s">
        <v>1163</v>
      </c>
      <c r="C395" s="267" t="s">
        <v>761</v>
      </c>
      <c r="D395" s="266" t="s">
        <v>1836</v>
      </c>
      <c r="E395" s="268">
        <f t="shared" si="144"/>
        <v>7</v>
      </c>
      <c r="F395" s="269"/>
      <c r="G395" s="269"/>
      <c r="H395" s="270">
        <f t="shared" si="140"/>
        <v>0</v>
      </c>
      <c r="I395" s="270">
        <f t="shared" si="141"/>
        <v>0</v>
      </c>
      <c r="J395" s="270">
        <f t="shared" si="142"/>
        <v>0</v>
      </c>
      <c r="K395" s="407">
        <f t="shared" si="143"/>
        <v>0</v>
      </c>
      <c r="N395" s="297">
        <v>0</v>
      </c>
      <c r="S395" s="271">
        <v>7</v>
      </c>
    </row>
    <row r="396" spans="2:19" ht="20.399999999999999" x14ac:dyDescent="0.2">
      <c r="B396" s="415" t="s">
        <v>1164</v>
      </c>
      <c r="C396" s="267" t="s">
        <v>47</v>
      </c>
      <c r="D396" s="266" t="s">
        <v>44</v>
      </c>
      <c r="E396" s="268">
        <f t="shared" si="144"/>
        <v>50</v>
      </c>
      <c r="F396" s="269"/>
      <c r="G396" s="269"/>
      <c r="H396" s="270">
        <f t="shared" si="140"/>
        <v>0</v>
      </c>
      <c r="I396" s="270">
        <f t="shared" si="141"/>
        <v>0</v>
      </c>
      <c r="J396" s="270">
        <f t="shared" si="142"/>
        <v>0</v>
      </c>
      <c r="K396" s="407">
        <f t="shared" si="143"/>
        <v>0</v>
      </c>
      <c r="N396" s="297">
        <v>0</v>
      </c>
      <c r="S396" s="271">
        <v>50</v>
      </c>
    </row>
    <row r="397" spans="2:19" ht="30.6" x14ac:dyDescent="0.2">
      <c r="B397" s="415" t="s">
        <v>1165</v>
      </c>
      <c r="C397" s="267" t="s">
        <v>455</v>
      </c>
      <c r="D397" s="266" t="s">
        <v>44</v>
      </c>
      <c r="E397" s="268">
        <f t="shared" si="144"/>
        <v>6</v>
      </c>
      <c r="F397" s="269"/>
      <c r="G397" s="269"/>
      <c r="H397" s="270">
        <f t="shared" si="140"/>
        <v>0</v>
      </c>
      <c r="I397" s="270">
        <f t="shared" si="141"/>
        <v>0</v>
      </c>
      <c r="J397" s="270">
        <f t="shared" si="142"/>
        <v>0</v>
      </c>
      <c r="K397" s="407">
        <f t="shared" si="143"/>
        <v>0</v>
      </c>
      <c r="N397" s="297">
        <v>0</v>
      </c>
      <c r="S397" s="271">
        <v>6</v>
      </c>
    </row>
    <row r="398" spans="2:19" ht="30.6" x14ac:dyDescent="0.2">
      <c r="B398" s="415" t="s">
        <v>1166</v>
      </c>
      <c r="C398" s="267" t="s">
        <v>456</v>
      </c>
      <c r="D398" s="266" t="s">
        <v>1836</v>
      </c>
      <c r="E398" s="268">
        <f t="shared" si="144"/>
        <v>2</v>
      </c>
      <c r="F398" s="269"/>
      <c r="G398" s="269"/>
      <c r="H398" s="270">
        <f t="shared" si="140"/>
        <v>0</v>
      </c>
      <c r="I398" s="270">
        <f t="shared" si="141"/>
        <v>0</v>
      </c>
      <c r="J398" s="270">
        <f t="shared" si="142"/>
        <v>0</v>
      </c>
      <c r="K398" s="407">
        <f t="shared" si="143"/>
        <v>0</v>
      </c>
      <c r="N398" s="297">
        <v>0</v>
      </c>
      <c r="S398" s="271">
        <v>2</v>
      </c>
    </row>
    <row r="399" spans="2:19" x14ac:dyDescent="0.2">
      <c r="B399" s="415" t="s">
        <v>1167</v>
      </c>
      <c r="C399" s="267" t="s">
        <v>890</v>
      </c>
      <c r="D399" s="266" t="s">
        <v>1836</v>
      </c>
      <c r="E399" s="268">
        <f t="shared" si="144"/>
        <v>3</v>
      </c>
      <c r="F399" s="269"/>
      <c r="G399" s="269"/>
      <c r="H399" s="270">
        <f t="shared" si="140"/>
        <v>0</v>
      </c>
      <c r="I399" s="270">
        <f t="shared" si="141"/>
        <v>0</v>
      </c>
      <c r="J399" s="270">
        <f t="shared" si="142"/>
        <v>0</v>
      </c>
      <c r="K399" s="407">
        <f t="shared" si="143"/>
        <v>0</v>
      </c>
      <c r="N399" s="297">
        <v>0</v>
      </c>
      <c r="S399" s="271">
        <v>3</v>
      </c>
    </row>
    <row r="400" spans="2:19" x14ac:dyDescent="0.2">
      <c r="B400" s="415" t="s">
        <v>1168</v>
      </c>
      <c r="C400" s="267" t="s">
        <v>891</v>
      </c>
      <c r="D400" s="266" t="s">
        <v>1836</v>
      </c>
      <c r="E400" s="268">
        <f t="shared" si="144"/>
        <v>2</v>
      </c>
      <c r="F400" s="269"/>
      <c r="G400" s="269"/>
      <c r="H400" s="270">
        <f t="shared" si="140"/>
        <v>0</v>
      </c>
      <c r="I400" s="270">
        <f t="shared" si="141"/>
        <v>0</v>
      </c>
      <c r="J400" s="270">
        <f t="shared" si="142"/>
        <v>0</v>
      </c>
      <c r="K400" s="407">
        <f t="shared" si="143"/>
        <v>0</v>
      </c>
      <c r="N400" s="297">
        <v>0</v>
      </c>
      <c r="S400" s="271">
        <v>2</v>
      </c>
    </row>
    <row r="401" spans="2:21" x14ac:dyDescent="0.2">
      <c r="B401" s="415" t="s">
        <v>1169</v>
      </c>
      <c r="C401" s="267" t="s">
        <v>892</v>
      </c>
      <c r="D401" s="266" t="s">
        <v>1836</v>
      </c>
      <c r="E401" s="268">
        <f t="shared" si="144"/>
        <v>1</v>
      </c>
      <c r="F401" s="269"/>
      <c r="G401" s="269"/>
      <c r="H401" s="270">
        <f t="shared" si="140"/>
        <v>0</v>
      </c>
      <c r="I401" s="270">
        <f t="shared" si="141"/>
        <v>0</v>
      </c>
      <c r="J401" s="270">
        <f t="shared" si="142"/>
        <v>0</v>
      </c>
      <c r="K401" s="407">
        <f t="shared" si="143"/>
        <v>0</v>
      </c>
      <c r="N401" s="297">
        <v>0</v>
      </c>
      <c r="S401" s="271">
        <v>1</v>
      </c>
    </row>
    <row r="402" spans="2:21" ht="30.6" x14ac:dyDescent="0.2">
      <c r="B402" s="415" t="s">
        <v>1170</v>
      </c>
      <c r="C402" s="267" t="s">
        <v>457</v>
      </c>
      <c r="D402" s="266" t="s">
        <v>1836</v>
      </c>
      <c r="E402" s="268">
        <f t="shared" si="144"/>
        <v>2</v>
      </c>
      <c r="F402" s="269"/>
      <c r="G402" s="269"/>
      <c r="H402" s="270">
        <f t="shared" si="140"/>
        <v>0</v>
      </c>
      <c r="I402" s="270">
        <f t="shared" si="141"/>
        <v>0</v>
      </c>
      <c r="J402" s="270">
        <f t="shared" si="142"/>
        <v>0</v>
      </c>
      <c r="K402" s="407">
        <f t="shared" si="143"/>
        <v>0</v>
      </c>
      <c r="N402" s="297">
        <v>0</v>
      </c>
      <c r="S402" s="271">
        <v>2</v>
      </c>
    </row>
    <row r="403" spans="2:21" ht="20.399999999999999" x14ac:dyDescent="0.2">
      <c r="B403" s="415" t="s">
        <v>1171</v>
      </c>
      <c r="C403" s="267" t="s">
        <v>458</v>
      </c>
      <c r="D403" s="266" t="s">
        <v>1836</v>
      </c>
      <c r="E403" s="268">
        <f t="shared" si="144"/>
        <v>2</v>
      </c>
      <c r="F403" s="269"/>
      <c r="G403" s="269"/>
      <c r="H403" s="270">
        <f t="shared" si="140"/>
        <v>0</v>
      </c>
      <c r="I403" s="270">
        <f t="shared" si="141"/>
        <v>0</v>
      </c>
      <c r="J403" s="270">
        <f t="shared" si="142"/>
        <v>0</v>
      </c>
      <c r="K403" s="407">
        <f t="shared" si="143"/>
        <v>0</v>
      </c>
      <c r="N403" s="297">
        <v>0</v>
      </c>
      <c r="S403" s="271">
        <v>2</v>
      </c>
    </row>
    <row r="404" spans="2:21" ht="20.399999999999999" x14ac:dyDescent="0.2">
      <c r="B404" s="415" t="s">
        <v>1172</v>
      </c>
      <c r="C404" s="267" t="s">
        <v>893</v>
      </c>
      <c r="D404" s="266" t="s">
        <v>1836</v>
      </c>
      <c r="E404" s="268">
        <f t="shared" si="144"/>
        <v>1</v>
      </c>
      <c r="F404" s="269"/>
      <c r="G404" s="269"/>
      <c r="H404" s="270">
        <f t="shared" si="140"/>
        <v>0</v>
      </c>
      <c r="I404" s="270">
        <f t="shared" si="141"/>
        <v>0</v>
      </c>
      <c r="J404" s="270">
        <f t="shared" si="142"/>
        <v>0</v>
      </c>
      <c r="K404" s="407">
        <f t="shared" si="143"/>
        <v>0</v>
      </c>
      <c r="N404" s="297">
        <v>0</v>
      </c>
      <c r="S404" s="271">
        <v>1</v>
      </c>
    </row>
    <row r="405" spans="2:21" x14ac:dyDescent="0.2">
      <c r="B405" s="415" t="s">
        <v>1173</v>
      </c>
      <c r="C405" s="267" t="s">
        <v>894</v>
      </c>
      <c r="D405" s="266" t="s">
        <v>44</v>
      </c>
      <c r="E405" s="268">
        <f t="shared" si="144"/>
        <v>10</v>
      </c>
      <c r="F405" s="269"/>
      <c r="G405" s="269"/>
      <c r="H405" s="270">
        <f t="shared" si="140"/>
        <v>0</v>
      </c>
      <c r="I405" s="270">
        <f t="shared" si="141"/>
        <v>0</v>
      </c>
      <c r="J405" s="270">
        <f t="shared" si="142"/>
        <v>0</v>
      </c>
      <c r="K405" s="407">
        <f t="shared" si="143"/>
        <v>0</v>
      </c>
      <c r="N405" s="297">
        <v>0</v>
      </c>
      <c r="S405" s="271">
        <v>10</v>
      </c>
    </row>
    <row r="406" spans="2:21" ht="20.399999999999999" x14ac:dyDescent="0.2">
      <c r="B406" s="415" t="s">
        <v>1174</v>
      </c>
      <c r="C406" s="267" t="s">
        <v>895</v>
      </c>
      <c r="D406" s="266" t="s">
        <v>1836</v>
      </c>
      <c r="E406" s="268">
        <f t="shared" si="144"/>
        <v>1</v>
      </c>
      <c r="F406" s="269"/>
      <c r="G406" s="269"/>
      <c r="H406" s="270">
        <f t="shared" si="140"/>
        <v>0</v>
      </c>
      <c r="I406" s="270">
        <f t="shared" si="141"/>
        <v>0</v>
      </c>
      <c r="J406" s="270">
        <f t="shared" si="142"/>
        <v>0</v>
      </c>
      <c r="K406" s="407">
        <f t="shared" si="143"/>
        <v>0</v>
      </c>
      <c r="N406" s="297">
        <v>0</v>
      </c>
      <c r="S406" s="271">
        <v>1</v>
      </c>
    </row>
    <row r="407" spans="2:21" x14ac:dyDescent="0.2">
      <c r="B407" s="415" t="s">
        <v>1175</v>
      </c>
      <c r="C407" s="267" t="s">
        <v>870</v>
      </c>
      <c r="D407" s="266" t="s">
        <v>1836</v>
      </c>
      <c r="E407" s="268">
        <f t="shared" si="144"/>
        <v>1</v>
      </c>
      <c r="F407" s="269"/>
      <c r="G407" s="269"/>
      <c r="H407" s="270">
        <f t="shared" si="140"/>
        <v>0</v>
      </c>
      <c r="I407" s="270">
        <f t="shared" si="141"/>
        <v>0</v>
      </c>
      <c r="J407" s="270">
        <f t="shared" si="142"/>
        <v>0</v>
      </c>
      <c r="K407" s="407">
        <f t="shared" si="143"/>
        <v>0</v>
      </c>
      <c r="N407" s="297">
        <v>0</v>
      </c>
      <c r="S407" s="271">
        <v>1</v>
      </c>
    </row>
    <row r="408" spans="2:21" x14ac:dyDescent="0.2">
      <c r="B408" s="415" t="s">
        <v>1176</v>
      </c>
      <c r="C408" s="267" t="s">
        <v>896</v>
      </c>
      <c r="D408" s="266" t="s">
        <v>1836</v>
      </c>
      <c r="E408" s="268">
        <f t="shared" si="144"/>
        <v>1</v>
      </c>
      <c r="F408" s="269"/>
      <c r="G408" s="269"/>
      <c r="H408" s="270">
        <f t="shared" si="140"/>
        <v>0</v>
      </c>
      <c r="I408" s="270">
        <f t="shared" si="141"/>
        <v>0</v>
      </c>
      <c r="J408" s="270">
        <f t="shared" si="142"/>
        <v>0</v>
      </c>
      <c r="K408" s="407">
        <f t="shared" si="143"/>
        <v>0</v>
      </c>
      <c r="N408" s="297">
        <v>0</v>
      </c>
      <c r="S408" s="271">
        <v>1</v>
      </c>
    </row>
    <row r="409" spans="2:21" x14ac:dyDescent="0.2">
      <c r="B409" s="415" t="s">
        <v>1177</v>
      </c>
      <c r="C409" s="267" t="s">
        <v>897</v>
      </c>
      <c r="D409" s="266" t="s">
        <v>1836</v>
      </c>
      <c r="E409" s="268">
        <f t="shared" si="144"/>
        <v>3</v>
      </c>
      <c r="F409" s="269"/>
      <c r="G409" s="269"/>
      <c r="H409" s="270">
        <f t="shared" si="140"/>
        <v>0</v>
      </c>
      <c r="I409" s="270">
        <f t="shared" si="141"/>
        <v>0</v>
      </c>
      <c r="J409" s="270">
        <f t="shared" si="142"/>
        <v>0</v>
      </c>
      <c r="K409" s="407">
        <f t="shared" si="143"/>
        <v>0</v>
      </c>
      <c r="N409" s="297">
        <v>0</v>
      </c>
      <c r="S409" s="271">
        <v>3</v>
      </c>
    </row>
    <row r="410" spans="2:21" ht="30.6" x14ac:dyDescent="0.2">
      <c r="B410" s="415" t="s">
        <v>1178</v>
      </c>
      <c r="C410" s="267" t="s">
        <v>459</v>
      </c>
      <c r="D410" s="266" t="s">
        <v>1836</v>
      </c>
      <c r="E410" s="268">
        <f t="shared" si="144"/>
        <v>1</v>
      </c>
      <c r="F410" s="269"/>
      <c r="G410" s="269"/>
      <c r="H410" s="270">
        <f t="shared" si="140"/>
        <v>0</v>
      </c>
      <c r="I410" s="270">
        <f t="shared" si="141"/>
        <v>0</v>
      </c>
      <c r="J410" s="270">
        <f t="shared" si="142"/>
        <v>0</v>
      </c>
      <c r="K410" s="407">
        <f t="shared" si="143"/>
        <v>0</v>
      </c>
      <c r="N410" s="297">
        <v>0</v>
      </c>
      <c r="S410" s="271">
        <v>1</v>
      </c>
    </row>
    <row r="411" spans="2:21" x14ac:dyDescent="0.2">
      <c r="B411" s="416"/>
      <c r="C411" s="282" t="s">
        <v>175</v>
      </c>
      <c r="D411" s="283" t="s">
        <v>177</v>
      </c>
      <c r="E411" s="284"/>
      <c r="F411" s="285"/>
      <c r="G411" s="286"/>
      <c r="H411" s="287"/>
      <c r="I411" s="288">
        <f>SUM(I257:I410)</f>
        <v>0</v>
      </c>
      <c r="J411" s="288">
        <f>SUM(J257:J410)</f>
        <v>0</v>
      </c>
      <c r="K411" s="411"/>
      <c r="S411" s="271"/>
    </row>
    <row r="412" spans="2:21" x14ac:dyDescent="0.2">
      <c r="B412" s="417"/>
      <c r="C412" s="290" t="s">
        <v>177</v>
      </c>
      <c r="D412" s="289" t="s">
        <v>177</v>
      </c>
      <c r="E412" s="291"/>
      <c r="F412" s="292"/>
      <c r="G412" s="293"/>
      <c r="H412" s="294"/>
      <c r="I412" s="294"/>
      <c r="J412" s="295">
        <f>SUM(I411:J411)</f>
        <v>0</v>
      </c>
      <c r="K412" s="413"/>
      <c r="S412" s="271"/>
    </row>
    <row r="413" spans="2:21" x14ac:dyDescent="0.2">
      <c r="B413" s="404">
        <v>9</v>
      </c>
      <c r="C413" s="173" t="s">
        <v>256</v>
      </c>
      <c r="D413" s="173" t="s">
        <v>177</v>
      </c>
      <c r="E413" s="272"/>
      <c r="F413" s="172"/>
      <c r="G413" s="173"/>
      <c r="H413" s="173"/>
      <c r="I413" s="173"/>
      <c r="J413" s="173"/>
      <c r="K413" s="405">
        <f>SUM(K414,K469,K496,K560)</f>
        <v>0</v>
      </c>
      <c r="O413" s="261">
        <v>570485.19000000006</v>
      </c>
      <c r="P413" s="262">
        <f>K413-O413</f>
        <v>-570485.19000000006</v>
      </c>
      <c r="Q413" s="153">
        <f>K413/O413-1</f>
        <v>-1</v>
      </c>
      <c r="S413" s="265"/>
    </row>
    <row r="414" spans="2:21" x14ac:dyDescent="0.2">
      <c r="B414" s="414" t="s">
        <v>664</v>
      </c>
      <c r="C414" s="173" t="s">
        <v>257</v>
      </c>
      <c r="D414" s="173" t="s">
        <v>177</v>
      </c>
      <c r="E414" s="272"/>
      <c r="F414" s="172"/>
      <c r="G414" s="173"/>
      <c r="H414" s="173"/>
      <c r="I414" s="173"/>
      <c r="J414" s="173"/>
      <c r="K414" s="405">
        <f>TRUNC(SUM(K415:K468),2)</f>
        <v>0</v>
      </c>
      <c r="S414" s="265"/>
    </row>
    <row r="415" spans="2:21" ht="30.6" x14ac:dyDescent="0.2">
      <c r="B415" s="415" t="s">
        <v>45</v>
      </c>
      <c r="C415" s="267" t="s">
        <v>1859</v>
      </c>
      <c r="D415" s="266" t="s">
        <v>1836</v>
      </c>
      <c r="E415" s="278">
        <v>3</v>
      </c>
      <c r="F415" s="269"/>
      <c r="G415" s="269"/>
      <c r="H415" s="270">
        <f t="shared" ref="H415" si="145">TRUNC(SUM(F415:G415),2)</f>
        <v>0</v>
      </c>
      <c r="I415" s="270">
        <f t="shared" ref="I415:I468" si="146">TRUNC(E415*F415,2)</f>
        <v>0</v>
      </c>
      <c r="J415" s="270">
        <f t="shared" ref="J415:J468" si="147">TRUNC(E415*G415,2)</f>
        <v>0</v>
      </c>
      <c r="K415" s="407">
        <f t="shared" ref="K415:K468" si="148">TRUNC(SUM(I415,J415),2)</f>
        <v>0</v>
      </c>
      <c r="N415" s="297">
        <v>0.5</v>
      </c>
      <c r="S415" s="271">
        <v>5</v>
      </c>
      <c r="U415" s="197" t="s">
        <v>1835</v>
      </c>
    </row>
    <row r="416" spans="2:21" ht="20.399999999999999" x14ac:dyDescent="0.2">
      <c r="B416" s="415" t="s">
        <v>1179</v>
      </c>
      <c r="C416" s="267" t="s">
        <v>75</v>
      </c>
      <c r="D416" s="266" t="s">
        <v>44</v>
      </c>
      <c r="E416" s="268">
        <f t="shared" ref="E416:E479" si="149">S416-(S416*N416)</f>
        <v>1236.96</v>
      </c>
      <c r="F416" s="269"/>
      <c r="G416" s="269"/>
      <c r="H416" s="270">
        <f t="shared" ref="H416:H468" si="150">TRUNC(SUM(F416:G416),2)</f>
        <v>0</v>
      </c>
      <c r="I416" s="270">
        <f t="shared" si="146"/>
        <v>0</v>
      </c>
      <c r="J416" s="270">
        <f t="shared" si="147"/>
        <v>0</v>
      </c>
      <c r="K416" s="407">
        <f t="shared" si="148"/>
        <v>0</v>
      </c>
      <c r="N416" s="297">
        <v>0.2</v>
      </c>
      <c r="S416" s="271">
        <v>1546.2</v>
      </c>
    </row>
    <row r="417" spans="2:21" ht="20.399999999999999" x14ac:dyDescent="0.2">
      <c r="B417" s="415" t="s">
        <v>1180</v>
      </c>
      <c r="C417" s="267" t="s">
        <v>76</v>
      </c>
      <c r="D417" s="266" t="s">
        <v>44</v>
      </c>
      <c r="E417" s="268">
        <f t="shared" si="149"/>
        <v>351.04</v>
      </c>
      <c r="F417" s="269"/>
      <c r="G417" s="269"/>
      <c r="H417" s="270">
        <f t="shared" si="150"/>
        <v>0</v>
      </c>
      <c r="I417" s="270">
        <f t="shared" si="146"/>
        <v>0</v>
      </c>
      <c r="J417" s="270">
        <f t="shared" si="147"/>
        <v>0</v>
      </c>
      <c r="K417" s="407">
        <f t="shared" si="148"/>
        <v>0</v>
      </c>
      <c r="N417" s="297">
        <v>0.2</v>
      </c>
      <c r="S417" s="271">
        <v>438.8</v>
      </c>
    </row>
    <row r="418" spans="2:21" ht="30.6" x14ac:dyDescent="0.2">
      <c r="B418" s="415" t="s">
        <v>1181</v>
      </c>
      <c r="C418" s="267" t="s">
        <v>77</v>
      </c>
      <c r="D418" s="266" t="s">
        <v>44</v>
      </c>
      <c r="E418" s="268">
        <f t="shared" si="149"/>
        <v>160.32</v>
      </c>
      <c r="F418" s="269"/>
      <c r="G418" s="269"/>
      <c r="H418" s="270">
        <f t="shared" si="150"/>
        <v>0</v>
      </c>
      <c r="I418" s="270">
        <f t="shared" si="146"/>
        <v>0</v>
      </c>
      <c r="J418" s="270">
        <f t="shared" si="147"/>
        <v>0</v>
      </c>
      <c r="K418" s="407">
        <f t="shared" si="148"/>
        <v>0</v>
      </c>
      <c r="N418" s="297">
        <v>0.2</v>
      </c>
      <c r="S418" s="271">
        <v>200.4</v>
      </c>
    </row>
    <row r="419" spans="2:21" ht="30.6" x14ac:dyDescent="0.2">
      <c r="B419" s="415" t="s">
        <v>1182</v>
      </c>
      <c r="C419" s="267" t="s">
        <v>78</v>
      </c>
      <c r="D419" s="266" t="s">
        <v>44</v>
      </c>
      <c r="E419" s="268">
        <f t="shared" si="149"/>
        <v>271.76</v>
      </c>
      <c r="F419" s="269"/>
      <c r="G419" s="269"/>
      <c r="H419" s="270">
        <f t="shared" si="150"/>
        <v>0</v>
      </c>
      <c r="I419" s="270">
        <f t="shared" si="146"/>
        <v>0</v>
      </c>
      <c r="J419" s="270">
        <f t="shared" si="147"/>
        <v>0</v>
      </c>
      <c r="K419" s="407">
        <f t="shared" si="148"/>
        <v>0</v>
      </c>
      <c r="N419" s="297">
        <v>0.2</v>
      </c>
      <c r="S419" s="271">
        <v>339.7</v>
      </c>
    </row>
    <row r="420" spans="2:21" ht="30.6" x14ac:dyDescent="0.2">
      <c r="B420" s="415" t="s">
        <v>1183</v>
      </c>
      <c r="C420" s="267" t="s">
        <v>79</v>
      </c>
      <c r="D420" s="266" t="s">
        <v>44</v>
      </c>
      <c r="E420" s="268">
        <f t="shared" si="149"/>
        <v>9.68</v>
      </c>
      <c r="F420" s="269"/>
      <c r="G420" s="269"/>
      <c r="H420" s="270">
        <f t="shared" si="150"/>
        <v>0</v>
      </c>
      <c r="I420" s="270">
        <f t="shared" si="146"/>
        <v>0</v>
      </c>
      <c r="J420" s="270">
        <f t="shared" si="147"/>
        <v>0</v>
      </c>
      <c r="K420" s="407">
        <f t="shared" si="148"/>
        <v>0</v>
      </c>
      <c r="N420" s="297">
        <v>0.2</v>
      </c>
      <c r="S420" s="271">
        <v>12.1</v>
      </c>
    </row>
    <row r="421" spans="2:21" ht="30.6" x14ac:dyDescent="0.2">
      <c r="B421" s="415" t="s">
        <v>1184</v>
      </c>
      <c r="C421" s="267" t="s">
        <v>80</v>
      </c>
      <c r="D421" s="266" t="s">
        <v>44</v>
      </c>
      <c r="E421" s="278">
        <f t="shared" si="149"/>
        <v>5.76</v>
      </c>
      <c r="F421" s="269"/>
      <c r="G421" s="269"/>
      <c r="H421" s="270">
        <f t="shared" si="150"/>
        <v>0</v>
      </c>
      <c r="I421" s="270">
        <f t="shared" si="146"/>
        <v>0</v>
      </c>
      <c r="J421" s="270">
        <f t="shared" si="147"/>
        <v>0</v>
      </c>
      <c r="K421" s="407">
        <f t="shared" si="148"/>
        <v>0</v>
      </c>
      <c r="N421" s="297">
        <v>0.2</v>
      </c>
      <c r="S421" s="271">
        <v>7.2</v>
      </c>
    </row>
    <row r="422" spans="2:21" ht="30.6" x14ac:dyDescent="0.2">
      <c r="B422" s="415" t="s">
        <v>1185</v>
      </c>
      <c r="C422" s="267" t="s">
        <v>460</v>
      </c>
      <c r="D422" s="266" t="s">
        <v>44</v>
      </c>
      <c r="E422" s="278">
        <f t="shared" si="149"/>
        <v>11.440000000000001</v>
      </c>
      <c r="F422" s="269"/>
      <c r="G422" s="269"/>
      <c r="H422" s="270">
        <f t="shared" si="150"/>
        <v>0</v>
      </c>
      <c r="I422" s="270">
        <f t="shared" si="146"/>
        <v>0</v>
      </c>
      <c r="J422" s="270">
        <f t="shared" si="147"/>
        <v>0</v>
      </c>
      <c r="K422" s="407">
        <f t="shared" si="148"/>
        <v>0</v>
      </c>
      <c r="N422" s="297">
        <v>0.2</v>
      </c>
      <c r="S422" s="271">
        <v>14.3</v>
      </c>
    </row>
    <row r="423" spans="2:21" ht="20.399999999999999" x14ac:dyDescent="0.2">
      <c r="B423" s="415" t="s">
        <v>1186</v>
      </c>
      <c r="C423" s="267" t="s">
        <v>81</v>
      </c>
      <c r="D423" s="266" t="s">
        <v>1836</v>
      </c>
      <c r="E423" s="278">
        <f t="shared" si="149"/>
        <v>32</v>
      </c>
      <c r="F423" s="269"/>
      <c r="G423" s="269"/>
      <c r="H423" s="270">
        <f t="shared" si="150"/>
        <v>0</v>
      </c>
      <c r="I423" s="270">
        <f t="shared" si="146"/>
        <v>0</v>
      </c>
      <c r="J423" s="270">
        <f t="shared" si="147"/>
        <v>0</v>
      </c>
      <c r="K423" s="407">
        <f t="shared" si="148"/>
        <v>0</v>
      </c>
      <c r="N423" s="297">
        <v>0.2</v>
      </c>
      <c r="S423" s="271">
        <v>40</v>
      </c>
    </row>
    <row r="424" spans="2:21" ht="30.6" x14ac:dyDescent="0.2">
      <c r="B424" s="415" t="s">
        <v>1187</v>
      </c>
      <c r="C424" s="267" t="s">
        <v>92</v>
      </c>
      <c r="D424" s="266" t="s">
        <v>1836</v>
      </c>
      <c r="E424" s="278">
        <v>2</v>
      </c>
      <c r="F424" s="269"/>
      <c r="G424" s="269"/>
      <c r="H424" s="270">
        <f t="shared" si="150"/>
        <v>0</v>
      </c>
      <c r="I424" s="270">
        <f t="shared" si="146"/>
        <v>0</v>
      </c>
      <c r="J424" s="270">
        <f t="shared" si="147"/>
        <v>0</v>
      </c>
      <c r="K424" s="407">
        <f t="shared" si="148"/>
        <v>0</v>
      </c>
      <c r="N424" s="297">
        <v>0.2</v>
      </c>
      <c r="S424" s="271">
        <v>2</v>
      </c>
      <c r="U424" s="197" t="s">
        <v>1835</v>
      </c>
    </row>
    <row r="425" spans="2:21" ht="30.6" x14ac:dyDescent="0.2">
      <c r="B425" s="415" t="s">
        <v>1188</v>
      </c>
      <c r="C425" s="267" t="s">
        <v>93</v>
      </c>
      <c r="D425" s="266" t="s">
        <v>1836</v>
      </c>
      <c r="E425" s="278">
        <v>4</v>
      </c>
      <c r="F425" s="269"/>
      <c r="G425" s="269"/>
      <c r="H425" s="270">
        <f t="shared" si="150"/>
        <v>0</v>
      </c>
      <c r="I425" s="270">
        <f t="shared" si="146"/>
        <v>0</v>
      </c>
      <c r="J425" s="270">
        <f t="shared" si="147"/>
        <v>0</v>
      </c>
      <c r="K425" s="407">
        <f t="shared" si="148"/>
        <v>0</v>
      </c>
      <c r="N425" s="297">
        <v>0.2</v>
      </c>
      <c r="S425" s="271">
        <v>4</v>
      </c>
      <c r="U425" s="197" t="s">
        <v>1835</v>
      </c>
    </row>
    <row r="426" spans="2:21" ht="30.6" x14ac:dyDescent="0.2">
      <c r="B426" s="415" t="s">
        <v>1189</v>
      </c>
      <c r="C426" s="267" t="s">
        <v>461</v>
      </c>
      <c r="D426" s="266" t="s">
        <v>1836</v>
      </c>
      <c r="E426" s="278">
        <v>2</v>
      </c>
      <c r="F426" s="269"/>
      <c r="G426" s="269"/>
      <c r="H426" s="270">
        <f t="shared" si="150"/>
        <v>0</v>
      </c>
      <c r="I426" s="270">
        <f t="shared" si="146"/>
        <v>0</v>
      </c>
      <c r="J426" s="270">
        <f t="shared" si="147"/>
        <v>0</v>
      </c>
      <c r="K426" s="407">
        <f t="shared" si="148"/>
        <v>0</v>
      </c>
      <c r="N426" s="297">
        <v>0.2</v>
      </c>
      <c r="S426" s="271">
        <v>2</v>
      </c>
      <c r="U426" s="197" t="s">
        <v>1835</v>
      </c>
    </row>
    <row r="427" spans="2:21" ht="30.6" x14ac:dyDescent="0.2">
      <c r="B427" s="415" t="s">
        <v>1190</v>
      </c>
      <c r="C427" s="267" t="s">
        <v>82</v>
      </c>
      <c r="D427" s="266" t="s">
        <v>1836</v>
      </c>
      <c r="E427" s="278">
        <v>283</v>
      </c>
      <c r="F427" s="269"/>
      <c r="G427" s="269"/>
      <c r="H427" s="270">
        <f t="shared" si="150"/>
        <v>0</v>
      </c>
      <c r="I427" s="270">
        <f t="shared" si="146"/>
        <v>0</v>
      </c>
      <c r="J427" s="270">
        <f t="shared" si="147"/>
        <v>0</v>
      </c>
      <c r="K427" s="407">
        <f t="shared" si="148"/>
        <v>0</v>
      </c>
      <c r="N427" s="297">
        <v>0.2</v>
      </c>
      <c r="S427" s="271">
        <v>353</v>
      </c>
      <c r="U427" s="197" t="s">
        <v>1835</v>
      </c>
    </row>
    <row r="428" spans="2:21" ht="30.6" x14ac:dyDescent="0.2">
      <c r="B428" s="415" t="s">
        <v>1191</v>
      </c>
      <c r="C428" s="267" t="s">
        <v>83</v>
      </c>
      <c r="D428" s="266" t="s">
        <v>1836</v>
      </c>
      <c r="E428" s="278">
        <v>43</v>
      </c>
      <c r="F428" s="269"/>
      <c r="G428" s="269"/>
      <c r="H428" s="270">
        <f t="shared" si="150"/>
        <v>0</v>
      </c>
      <c r="I428" s="270">
        <f t="shared" si="146"/>
        <v>0</v>
      </c>
      <c r="J428" s="270">
        <f t="shared" si="147"/>
        <v>0</v>
      </c>
      <c r="K428" s="407">
        <f t="shared" si="148"/>
        <v>0</v>
      </c>
      <c r="N428" s="297">
        <v>0.2</v>
      </c>
      <c r="S428" s="271">
        <v>53</v>
      </c>
      <c r="U428" s="197" t="s">
        <v>1835</v>
      </c>
    </row>
    <row r="429" spans="2:21" ht="30.6" x14ac:dyDescent="0.2">
      <c r="B429" s="415" t="s">
        <v>1192</v>
      </c>
      <c r="C429" s="267" t="s">
        <v>462</v>
      </c>
      <c r="D429" s="266" t="s">
        <v>1836</v>
      </c>
      <c r="E429" s="278">
        <f t="shared" si="149"/>
        <v>24</v>
      </c>
      <c r="F429" s="269"/>
      <c r="G429" s="269"/>
      <c r="H429" s="270">
        <f t="shared" si="150"/>
        <v>0</v>
      </c>
      <c r="I429" s="270">
        <f t="shared" si="146"/>
        <v>0</v>
      </c>
      <c r="J429" s="270">
        <f t="shared" si="147"/>
        <v>0</v>
      </c>
      <c r="K429" s="407">
        <f t="shared" si="148"/>
        <v>0</v>
      </c>
      <c r="N429" s="297">
        <v>0.2</v>
      </c>
      <c r="S429" s="271">
        <v>30</v>
      </c>
    </row>
    <row r="430" spans="2:21" ht="30.6" x14ac:dyDescent="0.2">
      <c r="B430" s="415" t="s">
        <v>1193</v>
      </c>
      <c r="C430" s="267" t="s">
        <v>463</v>
      </c>
      <c r="D430" s="266" t="s">
        <v>1836</v>
      </c>
      <c r="E430" s="278">
        <v>64</v>
      </c>
      <c r="F430" s="269"/>
      <c r="G430" s="269"/>
      <c r="H430" s="270">
        <f t="shared" si="150"/>
        <v>0</v>
      </c>
      <c r="I430" s="270">
        <f t="shared" si="146"/>
        <v>0</v>
      </c>
      <c r="J430" s="270">
        <f t="shared" si="147"/>
        <v>0</v>
      </c>
      <c r="K430" s="407">
        <f t="shared" si="148"/>
        <v>0</v>
      </c>
      <c r="N430" s="297">
        <v>9.9999999999999992E-2</v>
      </c>
      <c r="S430" s="271">
        <v>71</v>
      </c>
      <c r="U430" s="197" t="s">
        <v>1835</v>
      </c>
    </row>
    <row r="431" spans="2:21" ht="30.6" x14ac:dyDescent="0.2">
      <c r="B431" s="415" t="s">
        <v>1194</v>
      </c>
      <c r="C431" s="267" t="s">
        <v>464</v>
      </c>
      <c r="D431" s="266" t="s">
        <v>1836</v>
      </c>
      <c r="E431" s="278">
        <v>3</v>
      </c>
      <c r="F431" s="269"/>
      <c r="G431" s="269"/>
      <c r="H431" s="270">
        <f t="shared" si="150"/>
        <v>0</v>
      </c>
      <c r="I431" s="270">
        <f t="shared" si="146"/>
        <v>0</v>
      </c>
      <c r="J431" s="270">
        <f t="shared" si="147"/>
        <v>0</v>
      </c>
      <c r="K431" s="407">
        <f t="shared" si="148"/>
        <v>0</v>
      </c>
      <c r="N431" s="297">
        <v>0.2</v>
      </c>
      <c r="S431" s="271">
        <v>3</v>
      </c>
      <c r="U431" s="197" t="s">
        <v>1835</v>
      </c>
    </row>
    <row r="432" spans="2:21" ht="30.6" x14ac:dyDescent="0.2">
      <c r="B432" s="415" t="s">
        <v>1195</v>
      </c>
      <c r="C432" s="267" t="s">
        <v>84</v>
      </c>
      <c r="D432" s="266" t="s">
        <v>1836</v>
      </c>
      <c r="E432" s="278">
        <f t="shared" si="149"/>
        <v>4</v>
      </c>
      <c r="F432" s="269"/>
      <c r="G432" s="269"/>
      <c r="H432" s="270">
        <f t="shared" si="150"/>
        <v>0</v>
      </c>
      <c r="I432" s="270">
        <f t="shared" si="146"/>
        <v>0</v>
      </c>
      <c r="J432" s="270">
        <f t="shared" si="147"/>
        <v>0</v>
      </c>
      <c r="K432" s="407">
        <f t="shared" si="148"/>
        <v>0</v>
      </c>
      <c r="N432" s="297">
        <v>0.2</v>
      </c>
      <c r="S432" s="271">
        <v>5</v>
      </c>
    </row>
    <row r="433" spans="2:21" ht="30.6" x14ac:dyDescent="0.2">
      <c r="B433" s="415" t="s">
        <v>1196</v>
      </c>
      <c r="C433" s="267" t="s">
        <v>465</v>
      </c>
      <c r="D433" s="266" t="s">
        <v>1836</v>
      </c>
      <c r="E433" s="278">
        <v>6</v>
      </c>
      <c r="F433" s="269"/>
      <c r="G433" s="269"/>
      <c r="H433" s="270">
        <f t="shared" si="150"/>
        <v>0</v>
      </c>
      <c r="I433" s="270">
        <f t="shared" si="146"/>
        <v>0</v>
      </c>
      <c r="J433" s="270">
        <f t="shared" si="147"/>
        <v>0</v>
      </c>
      <c r="K433" s="407">
        <f t="shared" si="148"/>
        <v>0</v>
      </c>
      <c r="N433" s="297">
        <v>0.2</v>
      </c>
      <c r="S433" s="271">
        <v>7</v>
      </c>
      <c r="U433" s="197" t="s">
        <v>1835</v>
      </c>
    </row>
    <row r="434" spans="2:21" ht="30.6" x14ac:dyDescent="0.2">
      <c r="B434" s="415" t="s">
        <v>1197</v>
      </c>
      <c r="C434" s="267" t="s">
        <v>97</v>
      </c>
      <c r="D434" s="266" t="s">
        <v>1836</v>
      </c>
      <c r="E434" s="278">
        <v>93</v>
      </c>
      <c r="F434" s="269"/>
      <c r="G434" s="269"/>
      <c r="H434" s="270">
        <f t="shared" si="150"/>
        <v>0</v>
      </c>
      <c r="I434" s="270">
        <f t="shared" si="146"/>
        <v>0</v>
      </c>
      <c r="J434" s="270">
        <f t="shared" si="147"/>
        <v>0</v>
      </c>
      <c r="K434" s="407">
        <f t="shared" si="148"/>
        <v>0</v>
      </c>
      <c r="N434" s="297">
        <v>0.2</v>
      </c>
      <c r="S434" s="271">
        <v>116</v>
      </c>
      <c r="U434" s="197" t="s">
        <v>1835</v>
      </c>
    </row>
    <row r="435" spans="2:21" ht="30.6" x14ac:dyDescent="0.2">
      <c r="B435" s="415" t="s">
        <v>1198</v>
      </c>
      <c r="C435" s="267" t="s">
        <v>85</v>
      </c>
      <c r="D435" s="266" t="s">
        <v>1836</v>
      </c>
      <c r="E435" s="278">
        <v>88</v>
      </c>
      <c r="F435" s="269"/>
      <c r="G435" s="269"/>
      <c r="H435" s="270">
        <f t="shared" si="150"/>
        <v>0</v>
      </c>
      <c r="I435" s="270">
        <f t="shared" si="146"/>
        <v>0</v>
      </c>
      <c r="J435" s="270">
        <f t="shared" si="147"/>
        <v>0</v>
      </c>
      <c r="K435" s="407">
        <f t="shared" si="148"/>
        <v>0</v>
      </c>
      <c r="N435" s="297">
        <v>9.9999999999999992E-2</v>
      </c>
      <c r="S435" s="271">
        <v>97</v>
      </c>
      <c r="U435" s="197" t="s">
        <v>1835</v>
      </c>
    </row>
    <row r="436" spans="2:21" ht="30.6" x14ac:dyDescent="0.2">
      <c r="B436" s="415" t="s">
        <v>1199</v>
      </c>
      <c r="C436" s="267" t="s">
        <v>99</v>
      </c>
      <c r="D436" s="266" t="s">
        <v>1836</v>
      </c>
      <c r="E436" s="278">
        <v>57</v>
      </c>
      <c r="F436" s="269"/>
      <c r="G436" s="269"/>
      <c r="H436" s="270">
        <f t="shared" si="150"/>
        <v>0</v>
      </c>
      <c r="I436" s="270">
        <f t="shared" si="146"/>
        <v>0</v>
      </c>
      <c r="J436" s="270">
        <f t="shared" si="147"/>
        <v>0</v>
      </c>
      <c r="K436" s="407">
        <f t="shared" si="148"/>
        <v>0</v>
      </c>
      <c r="N436" s="297">
        <v>0.2</v>
      </c>
      <c r="S436" s="271">
        <v>71</v>
      </c>
      <c r="U436" s="197" t="s">
        <v>1835</v>
      </c>
    </row>
    <row r="437" spans="2:21" ht="30.6" x14ac:dyDescent="0.2">
      <c r="B437" s="415" t="s">
        <v>1200</v>
      </c>
      <c r="C437" s="267" t="s">
        <v>86</v>
      </c>
      <c r="D437" s="266" t="s">
        <v>1836</v>
      </c>
      <c r="E437" s="278">
        <v>106</v>
      </c>
      <c r="F437" s="269"/>
      <c r="G437" s="269"/>
      <c r="H437" s="270">
        <f t="shared" si="150"/>
        <v>0</v>
      </c>
      <c r="I437" s="270">
        <f t="shared" si="146"/>
        <v>0</v>
      </c>
      <c r="J437" s="270">
        <f t="shared" si="147"/>
        <v>0</v>
      </c>
      <c r="K437" s="407">
        <f t="shared" si="148"/>
        <v>0</v>
      </c>
      <c r="N437" s="297">
        <v>0.2</v>
      </c>
      <c r="S437" s="271">
        <v>132</v>
      </c>
      <c r="U437" s="197" t="s">
        <v>1835</v>
      </c>
    </row>
    <row r="438" spans="2:21" ht="30.6" x14ac:dyDescent="0.2">
      <c r="B438" s="415" t="s">
        <v>1201</v>
      </c>
      <c r="C438" s="267" t="s">
        <v>87</v>
      </c>
      <c r="D438" s="266" t="s">
        <v>1836</v>
      </c>
      <c r="E438" s="278">
        <v>8</v>
      </c>
      <c r="F438" s="269"/>
      <c r="G438" s="269"/>
      <c r="H438" s="270">
        <f t="shared" si="150"/>
        <v>0</v>
      </c>
      <c r="I438" s="270">
        <f t="shared" si="146"/>
        <v>0</v>
      </c>
      <c r="J438" s="270">
        <f t="shared" si="147"/>
        <v>0</v>
      </c>
      <c r="K438" s="407">
        <f t="shared" si="148"/>
        <v>0</v>
      </c>
      <c r="N438" s="297">
        <v>0.2</v>
      </c>
      <c r="S438" s="271">
        <v>9</v>
      </c>
      <c r="U438" s="197" t="s">
        <v>1835</v>
      </c>
    </row>
    <row r="439" spans="2:21" ht="30.6" x14ac:dyDescent="0.2">
      <c r="B439" s="415" t="s">
        <v>1202</v>
      </c>
      <c r="C439" s="267" t="s">
        <v>94</v>
      </c>
      <c r="D439" s="266" t="s">
        <v>1836</v>
      </c>
      <c r="E439" s="278">
        <v>6</v>
      </c>
      <c r="F439" s="269"/>
      <c r="G439" s="269"/>
      <c r="H439" s="270">
        <f t="shared" si="150"/>
        <v>0</v>
      </c>
      <c r="I439" s="270">
        <f t="shared" si="146"/>
        <v>0</v>
      </c>
      <c r="J439" s="270">
        <f t="shared" si="147"/>
        <v>0</v>
      </c>
      <c r="K439" s="407">
        <f t="shared" si="148"/>
        <v>0</v>
      </c>
      <c r="N439" s="297">
        <v>0.2</v>
      </c>
      <c r="S439" s="271">
        <v>7</v>
      </c>
      <c r="U439" s="197" t="s">
        <v>1835</v>
      </c>
    </row>
    <row r="440" spans="2:21" ht="20.399999999999999" x14ac:dyDescent="0.2">
      <c r="B440" s="415" t="s">
        <v>1203</v>
      </c>
      <c r="C440" s="267" t="s">
        <v>95</v>
      </c>
      <c r="D440" s="266" t="s">
        <v>1836</v>
      </c>
      <c r="E440" s="278">
        <f t="shared" si="149"/>
        <v>27</v>
      </c>
      <c r="F440" s="269"/>
      <c r="G440" s="269"/>
      <c r="H440" s="270">
        <f t="shared" si="150"/>
        <v>0</v>
      </c>
      <c r="I440" s="270">
        <f t="shared" si="146"/>
        <v>0</v>
      </c>
      <c r="J440" s="270">
        <f t="shared" si="147"/>
        <v>0</v>
      </c>
      <c r="K440" s="407">
        <f t="shared" si="148"/>
        <v>0</v>
      </c>
      <c r="N440" s="297">
        <v>9.9999999999999992E-2</v>
      </c>
      <c r="S440" s="271">
        <v>30</v>
      </c>
    </row>
    <row r="441" spans="2:21" ht="30.6" x14ac:dyDescent="0.2">
      <c r="B441" s="415" t="s">
        <v>1204</v>
      </c>
      <c r="C441" s="267" t="s">
        <v>88</v>
      </c>
      <c r="D441" s="266" t="s">
        <v>1836</v>
      </c>
      <c r="E441" s="278">
        <v>3</v>
      </c>
      <c r="F441" s="269"/>
      <c r="G441" s="269"/>
      <c r="H441" s="270">
        <f t="shared" si="150"/>
        <v>0</v>
      </c>
      <c r="I441" s="270">
        <f t="shared" si="146"/>
        <v>0</v>
      </c>
      <c r="J441" s="270">
        <f t="shared" si="147"/>
        <v>0</v>
      </c>
      <c r="K441" s="407">
        <f t="shared" si="148"/>
        <v>0</v>
      </c>
      <c r="N441" s="297">
        <v>0.2</v>
      </c>
      <c r="S441" s="271">
        <v>3</v>
      </c>
      <c r="U441" s="197" t="s">
        <v>1835</v>
      </c>
    </row>
    <row r="442" spans="2:21" ht="30.6" x14ac:dyDescent="0.2">
      <c r="B442" s="415" t="s">
        <v>1205</v>
      </c>
      <c r="C442" s="267" t="s">
        <v>466</v>
      </c>
      <c r="D442" s="266" t="s">
        <v>1836</v>
      </c>
      <c r="E442" s="278">
        <v>2</v>
      </c>
      <c r="F442" s="269"/>
      <c r="G442" s="269"/>
      <c r="H442" s="270">
        <f t="shared" si="150"/>
        <v>0</v>
      </c>
      <c r="I442" s="270">
        <f t="shared" si="146"/>
        <v>0</v>
      </c>
      <c r="J442" s="270">
        <f t="shared" si="147"/>
        <v>0</v>
      </c>
      <c r="K442" s="407">
        <f t="shared" si="148"/>
        <v>0</v>
      </c>
      <c r="N442" s="297">
        <v>0.2</v>
      </c>
      <c r="S442" s="271">
        <v>2</v>
      </c>
      <c r="U442" s="197" t="s">
        <v>1835</v>
      </c>
    </row>
    <row r="443" spans="2:21" ht="30.6" x14ac:dyDescent="0.2">
      <c r="B443" s="415" t="s">
        <v>1206</v>
      </c>
      <c r="C443" s="267" t="s">
        <v>96</v>
      </c>
      <c r="D443" s="266" t="s">
        <v>1836</v>
      </c>
      <c r="E443" s="278">
        <v>14</v>
      </c>
      <c r="F443" s="269"/>
      <c r="G443" s="269"/>
      <c r="H443" s="270">
        <f t="shared" si="150"/>
        <v>0</v>
      </c>
      <c r="I443" s="270">
        <f t="shared" si="146"/>
        <v>0</v>
      </c>
      <c r="J443" s="270">
        <f t="shared" si="147"/>
        <v>0</v>
      </c>
      <c r="K443" s="407">
        <f t="shared" si="148"/>
        <v>0</v>
      </c>
      <c r="N443" s="297">
        <v>0.2</v>
      </c>
      <c r="S443" s="271">
        <v>17</v>
      </c>
      <c r="U443" s="197" t="s">
        <v>1835</v>
      </c>
    </row>
    <row r="444" spans="2:21" ht="30.6" x14ac:dyDescent="0.2">
      <c r="B444" s="415" t="s">
        <v>1207</v>
      </c>
      <c r="C444" s="267" t="s">
        <v>467</v>
      </c>
      <c r="D444" s="266" t="s">
        <v>1836</v>
      </c>
      <c r="E444" s="278">
        <v>2</v>
      </c>
      <c r="F444" s="269"/>
      <c r="G444" s="269"/>
      <c r="H444" s="270">
        <f t="shared" si="150"/>
        <v>0</v>
      </c>
      <c r="I444" s="270">
        <f t="shared" si="146"/>
        <v>0</v>
      </c>
      <c r="J444" s="270">
        <f t="shared" si="147"/>
        <v>0</v>
      </c>
      <c r="K444" s="407">
        <f t="shared" si="148"/>
        <v>0</v>
      </c>
      <c r="N444" s="297">
        <v>9.9999999999999992E-2</v>
      </c>
      <c r="S444" s="271">
        <v>2</v>
      </c>
      <c r="U444" s="197" t="s">
        <v>1835</v>
      </c>
    </row>
    <row r="445" spans="2:21" ht="30.6" x14ac:dyDescent="0.2">
      <c r="B445" s="415" t="s">
        <v>1208</v>
      </c>
      <c r="C445" s="267" t="s">
        <v>91</v>
      </c>
      <c r="D445" s="266" t="s">
        <v>1836</v>
      </c>
      <c r="E445" s="278">
        <v>23</v>
      </c>
      <c r="F445" s="269"/>
      <c r="G445" s="269"/>
      <c r="H445" s="270">
        <f t="shared" si="150"/>
        <v>0</v>
      </c>
      <c r="I445" s="270">
        <f t="shared" si="146"/>
        <v>0</v>
      </c>
      <c r="J445" s="270">
        <f t="shared" si="147"/>
        <v>0</v>
      </c>
      <c r="K445" s="407">
        <f t="shared" si="148"/>
        <v>0</v>
      </c>
      <c r="N445" s="297">
        <v>0.2</v>
      </c>
      <c r="S445" s="271">
        <v>28</v>
      </c>
      <c r="U445" s="197" t="s">
        <v>1835</v>
      </c>
    </row>
    <row r="446" spans="2:21" ht="30.6" x14ac:dyDescent="0.2">
      <c r="B446" s="415" t="s">
        <v>1209</v>
      </c>
      <c r="C446" s="267" t="s">
        <v>90</v>
      </c>
      <c r="D446" s="266" t="s">
        <v>1836</v>
      </c>
      <c r="E446" s="278">
        <v>19</v>
      </c>
      <c r="F446" s="269"/>
      <c r="G446" s="269"/>
      <c r="H446" s="270">
        <f t="shared" si="150"/>
        <v>0</v>
      </c>
      <c r="I446" s="270">
        <f t="shared" si="146"/>
        <v>0</v>
      </c>
      <c r="J446" s="270">
        <f t="shared" si="147"/>
        <v>0</v>
      </c>
      <c r="K446" s="407">
        <f t="shared" si="148"/>
        <v>0</v>
      </c>
      <c r="N446" s="297">
        <v>0.2</v>
      </c>
      <c r="S446" s="271">
        <v>23</v>
      </c>
      <c r="U446" s="197" t="s">
        <v>1835</v>
      </c>
    </row>
    <row r="447" spans="2:21" ht="30.6" x14ac:dyDescent="0.2">
      <c r="B447" s="415" t="s">
        <v>1210</v>
      </c>
      <c r="C447" s="267" t="s">
        <v>89</v>
      </c>
      <c r="D447" s="266" t="s">
        <v>1836</v>
      </c>
      <c r="E447" s="278">
        <v>2</v>
      </c>
      <c r="F447" s="269"/>
      <c r="G447" s="269"/>
      <c r="H447" s="270">
        <f t="shared" si="150"/>
        <v>0</v>
      </c>
      <c r="I447" s="270">
        <f t="shared" si="146"/>
        <v>0</v>
      </c>
      <c r="J447" s="270">
        <f t="shared" si="147"/>
        <v>0</v>
      </c>
      <c r="K447" s="407">
        <f t="shared" si="148"/>
        <v>0</v>
      </c>
      <c r="N447" s="297">
        <v>0.2</v>
      </c>
      <c r="S447" s="271">
        <v>2</v>
      </c>
      <c r="U447" s="197" t="s">
        <v>1835</v>
      </c>
    </row>
    <row r="448" spans="2:21" ht="30.6" x14ac:dyDescent="0.2">
      <c r="B448" s="415" t="s">
        <v>1211</v>
      </c>
      <c r="C448" s="267" t="s">
        <v>468</v>
      </c>
      <c r="D448" s="266" t="s">
        <v>1836</v>
      </c>
      <c r="E448" s="278">
        <v>1</v>
      </c>
      <c r="F448" s="269"/>
      <c r="G448" s="269"/>
      <c r="H448" s="270">
        <f t="shared" si="150"/>
        <v>0</v>
      </c>
      <c r="I448" s="270">
        <f t="shared" si="146"/>
        <v>0</v>
      </c>
      <c r="J448" s="270">
        <f t="shared" si="147"/>
        <v>0</v>
      </c>
      <c r="K448" s="407">
        <f t="shared" si="148"/>
        <v>0</v>
      </c>
      <c r="N448" s="297">
        <v>0.2</v>
      </c>
      <c r="S448" s="271">
        <v>1</v>
      </c>
      <c r="U448" s="197" t="s">
        <v>1835</v>
      </c>
    </row>
    <row r="449" spans="2:21" ht="40.799999999999997" x14ac:dyDescent="0.2">
      <c r="B449" s="415" t="s">
        <v>1212</v>
      </c>
      <c r="C449" s="267" t="s">
        <v>128</v>
      </c>
      <c r="D449" s="266" t="s">
        <v>1836</v>
      </c>
      <c r="E449" s="278">
        <f t="shared" si="149"/>
        <v>4</v>
      </c>
      <c r="F449" s="269"/>
      <c r="G449" s="269"/>
      <c r="H449" s="270">
        <f t="shared" si="150"/>
        <v>0</v>
      </c>
      <c r="I449" s="270">
        <f t="shared" si="146"/>
        <v>0</v>
      </c>
      <c r="J449" s="270">
        <f t="shared" si="147"/>
        <v>0</v>
      </c>
      <c r="K449" s="407">
        <f t="shared" si="148"/>
        <v>0</v>
      </c>
      <c r="N449" s="297">
        <v>0.2</v>
      </c>
      <c r="S449" s="271">
        <v>5</v>
      </c>
    </row>
    <row r="450" spans="2:21" ht="40.799999999999997" x14ac:dyDescent="0.2">
      <c r="B450" s="415" t="s">
        <v>1213</v>
      </c>
      <c r="C450" s="267" t="s">
        <v>129</v>
      </c>
      <c r="D450" s="266" t="s">
        <v>1836</v>
      </c>
      <c r="E450" s="278">
        <v>3</v>
      </c>
      <c r="F450" s="269"/>
      <c r="G450" s="269"/>
      <c r="H450" s="270">
        <f t="shared" si="150"/>
        <v>0</v>
      </c>
      <c r="I450" s="270">
        <f t="shared" si="146"/>
        <v>0</v>
      </c>
      <c r="J450" s="270">
        <f t="shared" si="147"/>
        <v>0</v>
      </c>
      <c r="K450" s="407">
        <f t="shared" si="148"/>
        <v>0</v>
      </c>
      <c r="N450" s="297">
        <v>0.2</v>
      </c>
      <c r="S450" s="271">
        <v>3</v>
      </c>
      <c r="U450" s="197" t="s">
        <v>1835</v>
      </c>
    </row>
    <row r="451" spans="2:21" ht="40.799999999999997" x14ac:dyDescent="0.2">
      <c r="B451" s="415" t="s">
        <v>1214</v>
      </c>
      <c r="C451" s="267" t="s">
        <v>469</v>
      </c>
      <c r="D451" s="266" t="s">
        <v>1836</v>
      </c>
      <c r="E451" s="278">
        <v>2</v>
      </c>
      <c r="F451" s="269"/>
      <c r="G451" s="269"/>
      <c r="H451" s="270">
        <f t="shared" si="150"/>
        <v>0</v>
      </c>
      <c r="I451" s="270">
        <f t="shared" si="146"/>
        <v>0</v>
      </c>
      <c r="J451" s="270">
        <f t="shared" si="147"/>
        <v>0</v>
      </c>
      <c r="K451" s="407">
        <f t="shared" si="148"/>
        <v>0</v>
      </c>
      <c r="N451" s="297">
        <v>0.2</v>
      </c>
      <c r="S451" s="271">
        <v>2</v>
      </c>
      <c r="U451" s="197" t="s">
        <v>1835</v>
      </c>
    </row>
    <row r="452" spans="2:21" ht="40.799999999999997" x14ac:dyDescent="0.2">
      <c r="B452" s="415" t="s">
        <v>1215</v>
      </c>
      <c r="C452" s="267" t="s">
        <v>134</v>
      </c>
      <c r="D452" s="266" t="s">
        <v>1836</v>
      </c>
      <c r="E452" s="278">
        <v>16</v>
      </c>
      <c r="F452" s="269"/>
      <c r="G452" s="269"/>
      <c r="H452" s="270">
        <f t="shared" si="150"/>
        <v>0</v>
      </c>
      <c r="I452" s="270">
        <f t="shared" si="146"/>
        <v>0</v>
      </c>
      <c r="J452" s="270">
        <f t="shared" si="147"/>
        <v>0</v>
      </c>
      <c r="K452" s="407">
        <f t="shared" si="148"/>
        <v>0</v>
      </c>
      <c r="N452" s="297">
        <v>0.2</v>
      </c>
      <c r="S452" s="271">
        <v>19</v>
      </c>
      <c r="U452" s="197" t="s">
        <v>1835</v>
      </c>
    </row>
    <row r="453" spans="2:21" ht="40.799999999999997" x14ac:dyDescent="0.2">
      <c r="B453" s="415" t="s">
        <v>1216</v>
      </c>
      <c r="C453" s="267" t="s">
        <v>470</v>
      </c>
      <c r="D453" s="266" t="s">
        <v>1836</v>
      </c>
      <c r="E453" s="278">
        <v>3</v>
      </c>
      <c r="F453" s="269"/>
      <c r="G453" s="269"/>
      <c r="H453" s="270">
        <f t="shared" si="150"/>
        <v>0</v>
      </c>
      <c r="I453" s="270">
        <f t="shared" si="146"/>
        <v>0</v>
      </c>
      <c r="J453" s="270">
        <f t="shared" si="147"/>
        <v>0</v>
      </c>
      <c r="K453" s="407">
        <f t="shared" si="148"/>
        <v>0</v>
      </c>
      <c r="N453" s="297">
        <v>0.2</v>
      </c>
      <c r="S453" s="271">
        <v>3</v>
      </c>
      <c r="U453" s="197" t="s">
        <v>1835</v>
      </c>
    </row>
    <row r="454" spans="2:21" ht="40.799999999999997" x14ac:dyDescent="0.2">
      <c r="B454" s="415" t="s">
        <v>1217</v>
      </c>
      <c r="C454" s="267" t="s">
        <v>133</v>
      </c>
      <c r="D454" s="266" t="s">
        <v>1836</v>
      </c>
      <c r="E454" s="278">
        <v>1</v>
      </c>
      <c r="F454" s="269"/>
      <c r="G454" s="269"/>
      <c r="H454" s="270">
        <f t="shared" si="150"/>
        <v>0</v>
      </c>
      <c r="I454" s="270">
        <f t="shared" si="146"/>
        <v>0</v>
      </c>
      <c r="J454" s="270">
        <f t="shared" si="147"/>
        <v>0</v>
      </c>
      <c r="K454" s="407">
        <f t="shared" si="148"/>
        <v>0</v>
      </c>
      <c r="N454" s="297">
        <v>0.2</v>
      </c>
      <c r="S454" s="271">
        <v>1</v>
      </c>
      <c r="U454" s="197" t="s">
        <v>1835</v>
      </c>
    </row>
    <row r="455" spans="2:21" ht="40.799999999999997" x14ac:dyDescent="0.2">
      <c r="B455" s="415" t="s">
        <v>1218</v>
      </c>
      <c r="C455" s="267" t="s">
        <v>471</v>
      </c>
      <c r="D455" s="266" t="s">
        <v>1836</v>
      </c>
      <c r="E455" s="278">
        <v>2</v>
      </c>
      <c r="F455" s="269"/>
      <c r="G455" s="269"/>
      <c r="H455" s="270">
        <f t="shared" si="150"/>
        <v>0</v>
      </c>
      <c r="I455" s="270">
        <f t="shared" si="146"/>
        <v>0</v>
      </c>
      <c r="J455" s="270">
        <f t="shared" si="147"/>
        <v>0</v>
      </c>
      <c r="K455" s="407">
        <f t="shared" si="148"/>
        <v>0</v>
      </c>
      <c r="N455" s="297">
        <v>0.2</v>
      </c>
      <c r="S455" s="271">
        <v>2</v>
      </c>
      <c r="U455" s="197" t="s">
        <v>1835</v>
      </c>
    </row>
    <row r="456" spans="2:21" ht="30.6" x14ac:dyDescent="0.2">
      <c r="B456" s="415" t="s">
        <v>1219</v>
      </c>
      <c r="C456" s="267" t="s">
        <v>98</v>
      </c>
      <c r="D456" s="266" t="s">
        <v>1836</v>
      </c>
      <c r="E456" s="278">
        <v>9</v>
      </c>
      <c r="F456" s="269"/>
      <c r="G456" s="269"/>
      <c r="H456" s="270">
        <f t="shared" si="150"/>
        <v>0</v>
      </c>
      <c r="I456" s="270">
        <f t="shared" si="146"/>
        <v>0</v>
      </c>
      <c r="J456" s="270">
        <f t="shared" si="147"/>
        <v>0</v>
      </c>
      <c r="K456" s="407">
        <f t="shared" si="148"/>
        <v>0</v>
      </c>
      <c r="N456" s="297">
        <v>0.2</v>
      </c>
      <c r="S456" s="271">
        <v>11</v>
      </c>
      <c r="U456" s="197" t="s">
        <v>1835</v>
      </c>
    </row>
    <row r="457" spans="2:21" ht="30.6" x14ac:dyDescent="0.2">
      <c r="B457" s="415" t="s">
        <v>1220</v>
      </c>
      <c r="C457" s="267" t="s">
        <v>472</v>
      </c>
      <c r="D457" s="266" t="s">
        <v>1836</v>
      </c>
      <c r="E457" s="278">
        <v>2</v>
      </c>
      <c r="F457" s="269"/>
      <c r="G457" s="269"/>
      <c r="H457" s="270">
        <f t="shared" si="150"/>
        <v>0</v>
      </c>
      <c r="I457" s="270">
        <f t="shared" si="146"/>
        <v>0</v>
      </c>
      <c r="J457" s="270">
        <f t="shared" si="147"/>
        <v>0</v>
      </c>
      <c r="K457" s="407">
        <f t="shared" si="148"/>
        <v>0</v>
      </c>
      <c r="N457" s="297">
        <v>0.2</v>
      </c>
      <c r="S457" s="271">
        <v>2</v>
      </c>
      <c r="U457" s="197" t="s">
        <v>1835</v>
      </c>
    </row>
    <row r="458" spans="2:21" ht="20.399999999999999" x14ac:dyDescent="0.2">
      <c r="B458" s="415" t="s">
        <v>1221</v>
      </c>
      <c r="C458" s="267" t="s">
        <v>898</v>
      </c>
      <c r="D458" s="266" t="s">
        <v>1836</v>
      </c>
      <c r="E458" s="278">
        <f t="shared" si="149"/>
        <v>12</v>
      </c>
      <c r="F458" s="269"/>
      <c r="G458" s="269"/>
      <c r="H458" s="270">
        <f t="shared" si="150"/>
        <v>0</v>
      </c>
      <c r="I458" s="270">
        <f t="shared" si="146"/>
        <v>0</v>
      </c>
      <c r="J458" s="270">
        <f t="shared" si="147"/>
        <v>0</v>
      </c>
      <c r="K458" s="407">
        <f t="shared" si="148"/>
        <v>0</v>
      </c>
      <c r="N458" s="297">
        <v>0.2</v>
      </c>
      <c r="S458" s="271">
        <v>15</v>
      </c>
      <c r="U458" s="197" t="s">
        <v>1622</v>
      </c>
    </row>
    <row r="459" spans="2:21" ht="20.399999999999999" x14ac:dyDescent="0.2">
      <c r="B459" s="415" t="s">
        <v>1222</v>
      </c>
      <c r="C459" s="267" t="s">
        <v>899</v>
      </c>
      <c r="D459" s="266" t="s">
        <v>1836</v>
      </c>
      <c r="E459" s="278">
        <f t="shared" si="149"/>
        <v>20</v>
      </c>
      <c r="F459" s="269"/>
      <c r="G459" s="269"/>
      <c r="H459" s="270">
        <f t="shared" si="150"/>
        <v>0</v>
      </c>
      <c r="I459" s="270">
        <f t="shared" si="146"/>
        <v>0</v>
      </c>
      <c r="J459" s="270">
        <f t="shared" si="147"/>
        <v>0</v>
      </c>
      <c r="K459" s="407">
        <f t="shared" si="148"/>
        <v>0</v>
      </c>
      <c r="N459" s="297">
        <v>0.2</v>
      </c>
      <c r="S459" s="271">
        <v>25</v>
      </c>
      <c r="U459" s="197" t="s">
        <v>1623</v>
      </c>
    </row>
    <row r="460" spans="2:21" ht="20.399999999999999" x14ac:dyDescent="0.2">
      <c r="B460" s="415" t="s">
        <v>1223</v>
      </c>
      <c r="C460" s="267" t="s">
        <v>900</v>
      </c>
      <c r="D460" s="266" t="s">
        <v>1836</v>
      </c>
      <c r="E460" s="278">
        <f t="shared" si="149"/>
        <v>4</v>
      </c>
      <c r="F460" s="269"/>
      <c r="G460" s="269"/>
      <c r="H460" s="270">
        <f t="shared" si="150"/>
        <v>0</v>
      </c>
      <c r="I460" s="270">
        <f t="shared" si="146"/>
        <v>0</v>
      </c>
      <c r="J460" s="270">
        <f t="shared" si="147"/>
        <v>0</v>
      </c>
      <c r="K460" s="407">
        <f t="shared" si="148"/>
        <v>0</v>
      </c>
      <c r="N460" s="297">
        <v>0.2</v>
      </c>
      <c r="S460" s="271">
        <v>5</v>
      </c>
      <c r="U460" s="197" t="s">
        <v>1624</v>
      </c>
    </row>
    <row r="461" spans="2:21" ht="30.6" x14ac:dyDescent="0.2">
      <c r="B461" s="415" t="s">
        <v>1224</v>
      </c>
      <c r="C461" s="267" t="s">
        <v>901</v>
      </c>
      <c r="D461" s="266" t="s">
        <v>1836</v>
      </c>
      <c r="E461" s="278">
        <v>1</v>
      </c>
      <c r="F461" s="269"/>
      <c r="G461" s="269"/>
      <c r="H461" s="270">
        <f t="shared" si="150"/>
        <v>0</v>
      </c>
      <c r="I461" s="270">
        <f t="shared" si="146"/>
        <v>0</v>
      </c>
      <c r="J461" s="270">
        <f t="shared" si="147"/>
        <v>0</v>
      </c>
      <c r="K461" s="407">
        <f t="shared" si="148"/>
        <v>0</v>
      </c>
      <c r="N461" s="297">
        <v>0.2</v>
      </c>
      <c r="S461" s="271">
        <v>1</v>
      </c>
      <c r="U461" s="197" t="s">
        <v>1835</v>
      </c>
    </row>
    <row r="462" spans="2:21" ht="30.6" x14ac:dyDescent="0.2">
      <c r="B462" s="415" t="s">
        <v>1225</v>
      </c>
      <c r="C462" s="267" t="s">
        <v>902</v>
      </c>
      <c r="D462" s="266" t="s">
        <v>1836</v>
      </c>
      <c r="E462" s="278">
        <v>1</v>
      </c>
      <c r="F462" s="269"/>
      <c r="G462" s="269"/>
      <c r="H462" s="270">
        <f t="shared" si="150"/>
        <v>0</v>
      </c>
      <c r="I462" s="270">
        <f t="shared" si="146"/>
        <v>0</v>
      </c>
      <c r="J462" s="270">
        <f t="shared" si="147"/>
        <v>0</v>
      </c>
      <c r="K462" s="407">
        <f t="shared" si="148"/>
        <v>0</v>
      </c>
      <c r="N462" s="297">
        <v>0.2</v>
      </c>
      <c r="S462" s="271">
        <v>1</v>
      </c>
      <c r="U462" s="197" t="s">
        <v>1835</v>
      </c>
    </row>
    <row r="463" spans="2:21" ht="30.6" x14ac:dyDescent="0.2">
      <c r="B463" s="415" t="s">
        <v>1226</v>
      </c>
      <c r="C463" s="267" t="s">
        <v>903</v>
      </c>
      <c r="D463" s="266" t="s">
        <v>1836</v>
      </c>
      <c r="E463" s="278">
        <v>1</v>
      </c>
      <c r="F463" s="269"/>
      <c r="G463" s="269"/>
      <c r="H463" s="270">
        <f t="shared" si="150"/>
        <v>0</v>
      </c>
      <c r="I463" s="270">
        <f t="shared" si="146"/>
        <v>0</v>
      </c>
      <c r="J463" s="270">
        <f t="shared" si="147"/>
        <v>0</v>
      </c>
      <c r="K463" s="407">
        <f t="shared" si="148"/>
        <v>0</v>
      </c>
      <c r="N463" s="297">
        <v>0.2</v>
      </c>
      <c r="S463" s="271">
        <v>1</v>
      </c>
      <c r="U463" s="197" t="s">
        <v>1835</v>
      </c>
    </row>
    <row r="464" spans="2:21" ht="20.399999999999999" x14ac:dyDescent="0.2">
      <c r="B464" s="415" t="s">
        <v>1227</v>
      </c>
      <c r="C464" s="267" t="s">
        <v>473</v>
      </c>
      <c r="D464" s="266" t="s">
        <v>1836</v>
      </c>
      <c r="E464" s="268">
        <f t="shared" si="149"/>
        <v>4</v>
      </c>
      <c r="F464" s="269"/>
      <c r="G464" s="269"/>
      <c r="H464" s="270">
        <f t="shared" si="150"/>
        <v>0</v>
      </c>
      <c r="I464" s="270">
        <f t="shared" si="146"/>
        <v>0</v>
      </c>
      <c r="J464" s="270">
        <f t="shared" si="147"/>
        <v>0</v>
      </c>
      <c r="K464" s="407">
        <f t="shared" si="148"/>
        <v>0</v>
      </c>
      <c r="N464" s="297">
        <v>0</v>
      </c>
      <c r="S464" s="271">
        <v>4</v>
      </c>
    </row>
    <row r="465" spans="1:21" ht="20.399999999999999" x14ac:dyDescent="0.2">
      <c r="B465" s="415" t="s">
        <v>1228</v>
      </c>
      <c r="C465" s="267" t="s">
        <v>474</v>
      </c>
      <c r="D465" s="266" t="s">
        <v>1836</v>
      </c>
      <c r="E465" s="268">
        <f t="shared" si="149"/>
        <v>1</v>
      </c>
      <c r="F465" s="269"/>
      <c r="G465" s="269"/>
      <c r="H465" s="270">
        <f t="shared" si="150"/>
        <v>0</v>
      </c>
      <c r="I465" s="270">
        <f t="shared" si="146"/>
        <v>0</v>
      </c>
      <c r="J465" s="270">
        <f t="shared" si="147"/>
        <v>0</v>
      </c>
      <c r="K465" s="407">
        <f t="shared" si="148"/>
        <v>0</v>
      </c>
      <c r="N465" s="297">
        <v>0</v>
      </c>
      <c r="S465" s="271">
        <v>1</v>
      </c>
    </row>
    <row r="466" spans="1:21" ht="51" x14ac:dyDescent="0.2">
      <c r="B466" s="415" t="s">
        <v>1229</v>
      </c>
      <c r="C466" s="267" t="s">
        <v>1845</v>
      </c>
      <c r="D466" s="266" t="s">
        <v>1836</v>
      </c>
      <c r="E466" s="268">
        <v>94</v>
      </c>
      <c r="F466" s="225"/>
      <c r="G466" s="225"/>
      <c r="H466" s="270">
        <f t="shared" si="150"/>
        <v>0</v>
      </c>
      <c r="I466" s="270">
        <f t="shared" si="146"/>
        <v>0</v>
      </c>
      <c r="J466" s="270">
        <f t="shared" si="147"/>
        <v>0</v>
      </c>
      <c r="K466" s="407">
        <f t="shared" si="148"/>
        <v>0</v>
      </c>
      <c r="N466" s="297"/>
      <c r="S466" s="271"/>
      <c r="U466" s="197" t="s">
        <v>1847</v>
      </c>
    </row>
    <row r="467" spans="1:21" ht="20.399999999999999" x14ac:dyDescent="0.2">
      <c r="B467" s="415" t="s">
        <v>1230</v>
      </c>
      <c r="C467" s="267" t="s">
        <v>475</v>
      </c>
      <c r="D467" s="266" t="s">
        <v>1836</v>
      </c>
      <c r="E467" s="268">
        <f t="shared" si="149"/>
        <v>2</v>
      </c>
      <c r="F467" s="269"/>
      <c r="G467" s="269"/>
      <c r="H467" s="270">
        <f t="shared" si="150"/>
        <v>0</v>
      </c>
      <c r="I467" s="270">
        <f t="shared" si="146"/>
        <v>0</v>
      </c>
      <c r="J467" s="270">
        <f t="shared" si="147"/>
        <v>0</v>
      </c>
      <c r="K467" s="407">
        <f t="shared" si="148"/>
        <v>0</v>
      </c>
      <c r="N467" s="297">
        <v>0</v>
      </c>
      <c r="S467" s="271">
        <v>2</v>
      </c>
    </row>
    <row r="468" spans="1:21" ht="20.399999999999999" x14ac:dyDescent="0.2">
      <c r="A468" s="1"/>
      <c r="B468" s="415" t="s">
        <v>1846</v>
      </c>
      <c r="C468" s="267" t="s">
        <v>689</v>
      </c>
      <c r="D468" s="266" t="s">
        <v>1836</v>
      </c>
      <c r="E468" s="268">
        <f t="shared" si="149"/>
        <v>6</v>
      </c>
      <c r="F468" s="269"/>
      <c r="G468" s="269"/>
      <c r="H468" s="270">
        <f t="shared" si="150"/>
        <v>0</v>
      </c>
      <c r="I468" s="270">
        <f t="shared" si="146"/>
        <v>0</v>
      </c>
      <c r="J468" s="270">
        <f t="shared" si="147"/>
        <v>0</v>
      </c>
      <c r="K468" s="407">
        <f t="shared" si="148"/>
        <v>0</v>
      </c>
      <c r="N468" s="297">
        <v>0</v>
      </c>
      <c r="S468" s="271">
        <v>6</v>
      </c>
    </row>
    <row r="469" spans="1:21" x14ac:dyDescent="0.2">
      <c r="B469" s="414" t="s">
        <v>336</v>
      </c>
      <c r="C469" s="173" t="s">
        <v>258</v>
      </c>
      <c r="D469" s="173" t="s">
        <v>177</v>
      </c>
      <c r="E469" s="272"/>
      <c r="F469" s="172"/>
      <c r="G469" s="173"/>
      <c r="H469" s="173"/>
      <c r="I469" s="173"/>
      <c r="J469" s="173"/>
      <c r="K469" s="405">
        <f>TRUNC(SUM(K470:K495),2)</f>
        <v>0</v>
      </c>
      <c r="S469" s="265"/>
    </row>
    <row r="470" spans="1:21" ht="20.399999999999999" x14ac:dyDescent="0.2">
      <c r="B470" s="415" t="s">
        <v>476</v>
      </c>
      <c r="C470" s="267" t="s">
        <v>477</v>
      </c>
      <c r="D470" s="266" t="s">
        <v>44</v>
      </c>
      <c r="E470" s="268">
        <f t="shared" si="149"/>
        <v>43.6</v>
      </c>
      <c r="F470" s="269"/>
      <c r="G470" s="269"/>
      <c r="H470" s="270">
        <f t="shared" ref="H470:H485" si="151">TRUNC(SUM(F470:G470),2)</f>
        <v>0</v>
      </c>
      <c r="I470" s="270">
        <f t="shared" ref="I470:I495" si="152">TRUNC(E470*F470,2)</f>
        <v>0</v>
      </c>
      <c r="J470" s="270">
        <f t="shared" ref="J470:J495" si="153">TRUNC(E470*G470,2)</f>
        <v>0</v>
      </c>
      <c r="K470" s="407">
        <f t="shared" ref="K470:K495" si="154">TRUNC(SUM(I470,J470),2)</f>
        <v>0</v>
      </c>
      <c r="N470" s="297">
        <v>0</v>
      </c>
      <c r="S470" s="271">
        <v>43.6</v>
      </c>
    </row>
    <row r="471" spans="1:21" ht="20.399999999999999" x14ac:dyDescent="0.2">
      <c r="B471" s="415" t="s">
        <v>1231</v>
      </c>
      <c r="C471" s="267" t="s">
        <v>478</v>
      </c>
      <c r="D471" s="266" t="s">
        <v>44</v>
      </c>
      <c r="E471" s="268">
        <f t="shared" si="149"/>
        <v>130.69999999999999</v>
      </c>
      <c r="F471" s="269"/>
      <c r="G471" s="269"/>
      <c r="H471" s="270">
        <f t="shared" si="151"/>
        <v>0</v>
      </c>
      <c r="I471" s="270">
        <f t="shared" si="152"/>
        <v>0</v>
      </c>
      <c r="J471" s="270">
        <f t="shared" si="153"/>
        <v>0</v>
      </c>
      <c r="K471" s="407">
        <f t="shared" si="154"/>
        <v>0</v>
      </c>
      <c r="N471" s="297">
        <v>0</v>
      </c>
      <c r="S471" s="271">
        <v>130.69999999999999</v>
      </c>
    </row>
    <row r="472" spans="1:21" ht="20.399999999999999" x14ac:dyDescent="0.2">
      <c r="B472" s="415" t="s">
        <v>1232</v>
      </c>
      <c r="C472" s="267" t="s">
        <v>103</v>
      </c>
      <c r="D472" s="266" t="s">
        <v>1836</v>
      </c>
      <c r="E472" s="268">
        <f t="shared" si="149"/>
        <v>24</v>
      </c>
      <c r="F472" s="269"/>
      <c r="G472" s="269"/>
      <c r="H472" s="270">
        <f t="shared" si="151"/>
        <v>0</v>
      </c>
      <c r="I472" s="270">
        <f t="shared" si="152"/>
        <v>0</v>
      </c>
      <c r="J472" s="270">
        <f t="shared" si="153"/>
        <v>0</v>
      </c>
      <c r="K472" s="407">
        <f t="shared" si="154"/>
        <v>0</v>
      </c>
      <c r="N472" s="297">
        <v>0</v>
      </c>
      <c r="S472" s="271">
        <v>24</v>
      </c>
    </row>
    <row r="473" spans="1:21" ht="20.399999999999999" x14ac:dyDescent="0.2">
      <c r="B473" s="415" t="s">
        <v>1233</v>
      </c>
      <c r="C473" s="267" t="s">
        <v>479</v>
      </c>
      <c r="D473" s="266" t="s">
        <v>1836</v>
      </c>
      <c r="E473" s="268">
        <f t="shared" si="149"/>
        <v>16</v>
      </c>
      <c r="F473" s="269"/>
      <c r="G473" s="269"/>
      <c r="H473" s="270">
        <f t="shared" si="151"/>
        <v>0</v>
      </c>
      <c r="I473" s="270">
        <f t="shared" si="152"/>
        <v>0</v>
      </c>
      <c r="J473" s="270">
        <f t="shared" si="153"/>
        <v>0</v>
      </c>
      <c r="K473" s="407">
        <f t="shared" si="154"/>
        <v>0</v>
      </c>
      <c r="N473" s="297">
        <v>0</v>
      </c>
      <c r="S473" s="271">
        <v>16</v>
      </c>
    </row>
    <row r="474" spans="1:21" x14ac:dyDescent="0.2">
      <c r="B474" s="415" t="s">
        <v>1234</v>
      </c>
      <c r="C474" s="267" t="s">
        <v>480</v>
      </c>
      <c r="D474" s="266" t="s">
        <v>1836</v>
      </c>
      <c r="E474" s="268">
        <f t="shared" si="149"/>
        <v>2</v>
      </c>
      <c r="F474" s="269"/>
      <c r="G474" s="269"/>
      <c r="H474" s="270">
        <f t="shared" si="151"/>
        <v>0</v>
      </c>
      <c r="I474" s="270">
        <f t="shared" si="152"/>
        <v>0</v>
      </c>
      <c r="J474" s="270">
        <f t="shared" si="153"/>
        <v>0</v>
      </c>
      <c r="K474" s="407">
        <f t="shared" si="154"/>
        <v>0</v>
      </c>
      <c r="N474" s="297">
        <v>0</v>
      </c>
      <c r="S474" s="271">
        <v>2</v>
      </c>
    </row>
    <row r="475" spans="1:21" x14ac:dyDescent="0.2">
      <c r="B475" s="415" t="s">
        <v>1235</v>
      </c>
      <c r="C475" s="267" t="s">
        <v>481</v>
      </c>
      <c r="D475" s="266" t="s">
        <v>1836</v>
      </c>
      <c r="E475" s="268">
        <f t="shared" si="149"/>
        <v>5</v>
      </c>
      <c r="F475" s="269"/>
      <c r="G475" s="269"/>
      <c r="H475" s="270">
        <f t="shared" si="151"/>
        <v>0</v>
      </c>
      <c r="I475" s="270">
        <f t="shared" si="152"/>
        <v>0</v>
      </c>
      <c r="J475" s="270">
        <f t="shared" si="153"/>
        <v>0</v>
      </c>
      <c r="K475" s="407">
        <f t="shared" si="154"/>
        <v>0</v>
      </c>
      <c r="N475" s="297">
        <v>0</v>
      </c>
      <c r="S475" s="271">
        <v>5</v>
      </c>
    </row>
    <row r="476" spans="1:21" ht="20.399999999999999" x14ac:dyDescent="0.2">
      <c r="B476" s="415" t="s">
        <v>1236</v>
      </c>
      <c r="C476" s="267" t="s">
        <v>104</v>
      </c>
      <c r="D476" s="266" t="s">
        <v>1836</v>
      </c>
      <c r="E476" s="268">
        <f t="shared" si="149"/>
        <v>2</v>
      </c>
      <c r="F476" s="269"/>
      <c r="G476" s="269"/>
      <c r="H476" s="270">
        <f t="shared" si="151"/>
        <v>0</v>
      </c>
      <c r="I476" s="270">
        <f t="shared" si="152"/>
        <v>0</v>
      </c>
      <c r="J476" s="270">
        <f t="shared" si="153"/>
        <v>0</v>
      </c>
      <c r="K476" s="407">
        <f t="shared" si="154"/>
        <v>0</v>
      </c>
      <c r="N476" s="297">
        <v>0</v>
      </c>
      <c r="S476" s="271">
        <v>2</v>
      </c>
    </row>
    <row r="477" spans="1:21" ht="20.399999999999999" x14ac:dyDescent="0.2">
      <c r="B477" s="415" t="s">
        <v>1237</v>
      </c>
      <c r="C477" s="267" t="s">
        <v>484</v>
      </c>
      <c r="D477" s="266" t="s">
        <v>1836</v>
      </c>
      <c r="E477" s="268">
        <f t="shared" si="149"/>
        <v>3</v>
      </c>
      <c r="F477" s="269"/>
      <c r="G477" s="269"/>
      <c r="H477" s="270">
        <f t="shared" si="151"/>
        <v>0</v>
      </c>
      <c r="I477" s="270">
        <f t="shared" si="152"/>
        <v>0</v>
      </c>
      <c r="J477" s="270">
        <f t="shared" si="153"/>
        <v>0</v>
      </c>
      <c r="K477" s="407">
        <f t="shared" si="154"/>
        <v>0</v>
      </c>
      <c r="N477" s="297">
        <v>0</v>
      </c>
      <c r="S477" s="271">
        <v>3</v>
      </c>
    </row>
    <row r="478" spans="1:21" ht="20.399999999999999" x14ac:dyDescent="0.2">
      <c r="B478" s="415" t="s">
        <v>1238</v>
      </c>
      <c r="C478" s="267" t="s">
        <v>101</v>
      </c>
      <c r="D478" s="266" t="s">
        <v>1836</v>
      </c>
      <c r="E478" s="268">
        <f t="shared" si="149"/>
        <v>12</v>
      </c>
      <c r="F478" s="269"/>
      <c r="G478" s="269"/>
      <c r="H478" s="270">
        <f t="shared" si="151"/>
        <v>0</v>
      </c>
      <c r="I478" s="270">
        <f t="shared" si="152"/>
        <v>0</v>
      </c>
      <c r="J478" s="270">
        <f t="shared" si="153"/>
        <v>0</v>
      </c>
      <c r="K478" s="407">
        <f t="shared" si="154"/>
        <v>0</v>
      </c>
      <c r="N478" s="297">
        <v>0</v>
      </c>
      <c r="S478" s="271">
        <v>12</v>
      </c>
    </row>
    <row r="479" spans="1:21" ht="20.399999999999999" x14ac:dyDescent="0.2">
      <c r="B479" s="415" t="s">
        <v>1239</v>
      </c>
      <c r="C479" s="267" t="s">
        <v>100</v>
      </c>
      <c r="D479" s="266" t="s">
        <v>1836</v>
      </c>
      <c r="E479" s="268">
        <f t="shared" si="149"/>
        <v>1</v>
      </c>
      <c r="F479" s="269"/>
      <c r="G479" s="269"/>
      <c r="H479" s="270">
        <f t="shared" si="151"/>
        <v>0</v>
      </c>
      <c r="I479" s="270">
        <f t="shared" si="152"/>
        <v>0</v>
      </c>
      <c r="J479" s="270">
        <f t="shared" si="153"/>
        <v>0</v>
      </c>
      <c r="K479" s="407">
        <f t="shared" si="154"/>
        <v>0</v>
      </c>
      <c r="N479" s="297">
        <v>0</v>
      </c>
      <c r="S479" s="271">
        <v>1</v>
      </c>
    </row>
    <row r="480" spans="1:21" ht="20.399999999999999" x14ac:dyDescent="0.2">
      <c r="B480" s="415" t="s">
        <v>1240</v>
      </c>
      <c r="C480" s="267" t="s">
        <v>485</v>
      </c>
      <c r="D480" s="266" t="s">
        <v>1836</v>
      </c>
      <c r="E480" s="268">
        <f t="shared" ref="E480:E543" si="155">S480-(S480*N480)</f>
        <v>2</v>
      </c>
      <c r="F480" s="269"/>
      <c r="G480" s="269"/>
      <c r="H480" s="270">
        <f t="shared" si="151"/>
        <v>0</v>
      </c>
      <c r="I480" s="270">
        <f t="shared" si="152"/>
        <v>0</v>
      </c>
      <c r="J480" s="270">
        <f t="shared" si="153"/>
        <v>0</v>
      </c>
      <c r="K480" s="407">
        <f t="shared" si="154"/>
        <v>0</v>
      </c>
      <c r="N480" s="297">
        <v>0</v>
      </c>
      <c r="S480" s="271">
        <v>2</v>
      </c>
    </row>
    <row r="481" spans="2:19" ht="20.399999999999999" x14ac:dyDescent="0.2">
      <c r="B481" s="415" t="s">
        <v>1241</v>
      </c>
      <c r="C481" s="267" t="s">
        <v>486</v>
      </c>
      <c r="D481" s="266" t="s">
        <v>1836</v>
      </c>
      <c r="E481" s="268">
        <f t="shared" si="155"/>
        <v>2</v>
      </c>
      <c r="F481" s="269"/>
      <c r="G481" s="269"/>
      <c r="H481" s="270">
        <f t="shared" si="151"/>
        <v>0</v>
      </c>
      <c r="I481" s="270">
        <f t="shared" si="152"/>
        <v>0</v>
      </c>
      <c r="J481" s="270">
        <f t="shared" si="153"/>
        <v>0</v>
      </c>
      <c r="K481" s="407">
        <f t="shared" si="154"/>
        <v>0</v>
      </c>
      <c r="N481" s="297">
        <v>0</v>
      </c>
      <c r="S481" s="271">
        <v>2</v>
      </c>
    </row>
    <row r="482" spans="2:19" ht="20.399999999999999" x14ac:dyDescent="0.2">
      <c r="B482" s="415" t="s">
        <v>1242</v>
      </c>
      <c r="C482" s="267" t="s">
        <v>487</v>
      </c>
      <c r="D482" s="266" t="s">
        <v>1836</v>
      </c>
      <c r="E482" s="268">
        <f t="shared" si="155"/>
        <v>2</v>
      </c>
      <c r="F482" s="269"/>
      <c r="G482" s="269"/>
      <c r="H482" s="270">
        <f t="shared" si="151"/>
        <v>0</v>
      </c>
      <c r="I482" s="270">
        <f t="shared" si="152"/>
        <v>0</v>
      </c>
      <c r="J482" s="270">
        <f t="shared" si="153"/>
        <v>0</v>
      </c>
      <c r="K482" s="407">
        <f t="shared" si="154"/>
        <v>0</v>
      </c>
      <c r="N482" s="297">
        <v>0</v>
      </c>
      <c r="S482" s="271">
        <v>2</v>
      </c>
    </row>
    <row r="483" spans="2:19" ht="20.399999999999999" x14ac:dyDescent="0.2">
      <c r="B483" s="415" t="s">
        <v>1243</v>
      </c>
      <c r="C483" s="267" t="s">
        <v>488</v>
      </c>
      <c r="D483" s="266" t="s">
        <v>1836</v>
      </c>
      <c r="E483" s="268">
        <f t="shared" si="155"/>
        <v>2</v>
      </c>
      <c r="F483" s="269"/>
      <c r="G483" s="269"/>
      <c r="H483" s="270">
        <f t="shared" si="151"/>
        <v>0</v>
      </c>
      <c r="I483" s="270">
        <f t="shared" si="152"/>
        <v>0</v>
      </c>
      <c r="J483" s="270">
        <f t="shared" si="153"/>
        <v>0</v>
      </c>
      <c r="K483" s="407">
        <f t="shared" si="154"/>
        <v>0</v>
      </c>
      <c r="N483" s="297">
        <v>0</v>
      </c>
      <c r="S483" s="271">
        <v>2</v>
      </c>
    </row>
    <row r="484" spans="2:19" ht="20.399999999999999" x14ac:dyDescent="0.2">
      <c r="B484" s="415" t="s">
        <v>1244</v>
      </c>
      <c r="C484" s="267" t="s">
        <v>483</v>
      </c>
      <c r="D484" s="266" t="s">
        <v>1836</v>
      </c>
      <c r="E484" s="268">
        <f t="shared" si="155"/>
        <v>4</v>
      </c>
      <c r="F484" s="269"/>
      <c r="G484" s="269"/>
      <c r="H484" s="270">
        <f t="shared" si="151"/>
        <v>0</v>
      </c>
      <c r="I484" s="270">
        <f t="shared" si="152"/>
        <v>0</v>
      </c>
      <c r="J484" s="270">
        <f t="shared" si="153"/>
        <v>0</v>
      </c>
      <c r="K484" s="407">
        <f t="shared" si="154"/>
        <v>0</v>
      </c>
      <c r="N484" s="297">
        <v>0</v>
      </c>
      <c r="S484" s="271">
        <v>4</v>
      </c>
    </row>
    <row r="485" spans="2:19" ht="20.399999999999999" x14ac:dyDescent="0.2">
      <c r="B485" s="415" t="s">
        <v>1245</v>
      </c>
      <c r="C485" s="267" t="s">
        <v>482</v>
      </c>
      <c r="D485" s="266" t="s">
        <v>1836</v>
      </c>
      <c r="E485" s="268">
        <f t="shared" si="155"/>
        <v>4</v>
      </c>
      <c r="F485" s="269"/>
      <c r="G485" s="269"/>
      <c r="H485" s="270">
        <f t="shared" si="151"/>
        <v>0</v>
      </c>
      <c r="I485" s="270">
        <f t="shared" si="152"/>
        <v>0</v>
      </c>
      <c r="J485" s="270">
        <f t="shared" si="153"/>
        <v>0</v>
      </c>
      <c r="K485" s="407">
        <f t="shared" si="154"/>
        <v>0</v>
      </c>
      <c r="N485" s="297">
        <v>0</v>
      </c>
      <c r="S485" s="271">
        <v>4</v>
      </c>
    </row>
    <row r="486" spans="2:19" ht="30.6" x14ac:dyDescent="0.2">
      <c r="B486" s="415" t="s">
        <v>1246</v>
      </c>
      <c r="C486" s="267" t="s">
        <v>762</v>
      </c>
      <c r="D486" s="266" t="s">
        <v>44</v>
      </c>
      <c r="E486" s="268">
        <f t="shared" si="155"/>
        <v>16.399999999999999</v>
      </c>
      <c r="F486" s="269"/>
      <c r="G486" s="269"/>
      <c r="H486" s="270">
        <f t="shared" ref="H486:H494" si="156">TRUNC(SUM(F486:G486),2)</f>
        <v>0</v>
      </c>
      <c r="I486" s="270">
        <f t="shared" si="152"/>
        <v>0</v>
      </c>
      <c r="J486" s="270">
        <f t="shared" si="153"/>
        <v>0</v>
      </c>
      <c r="K486" s="407">
        <f t="shared" si="154"/>
        <v>0</v>
      </c>
      <c r="N486" s="297">
        <v>0</v>
      </c>
      <c r="S486" s="271">
        <v>16.399999999999999</v>
      </c>
    </row>
    <row r="487" spans="2:19" ht="20.399999999999999" x14ac:dyDescent="0.2">
      <c r="B487" s="415" t="s">
        <v>1247</v>
      </c>
      <c r="C487" s="267" t="s">
        <v>728</v>
      </c>
      <c r="D487" s="266" t="s">
        <v>44</v>
      </c>
      <c r="E487" s="268">
        <f t="shared" si="155"/>
        <v>49</v>
      </c>
      <c r="F487" s="269"/>
      <c r="G487" s="269"/>
      <c r="H487" s="270">
        <f t="shared" si="156"/>
        <v>0</v>
      </c>
      <c r="I487" s="270">
        <f t="shared" si="152"/>
        <v>0</v>
      </c>
      <c r="J487" s="270">
        <f t="shared" si="153"/>
        <v>0</v>
      </c>
      <c r="K487" s="407">
        <f t="shared" si="154"/>
        <v>0</v>
      </c>
      <c r="N487" s="297">
        <v>0</v>
      </c>
      <c r="S487" s="271">
        <v>49</v>
      </c>
    </row>
    <row r="488" spans="2:19" ht="30.6" x14ac:dyDescent="0.2">
      <c r="B488" s="415" t="s">
        <v>1248</v>
      </c>
      <c r="C488" s="267" t="s">
        <v>729</v>
      </c>
      <c r="D488" s="266" t="s">
        <v>1836</v>
      </c>
      <c r="E488" s="268">
        <f t="shared" si="155"/>
        <v>17</v>
      </c>
      <c r="F488" s="269"/>
      <c r="G488" s="269"/>
      <c r="H488" s="270">
        <f t="shared" si="156"/>
        <v>0</v>
      </c>
      <c r="I488" s="270">
        <f t="shared" si="152"/>
        <v>0</v>
      </c>
      <c r="J488" s="270">
        <f t="shared" si="153"/>
        <v>0</v>
      </c>
      <c r="K488" s="407">
        <f t="shared" si="154"/>
        <v>0</v>
      </c>
      <c r="N488" s="297">
        <v>0</v>
      </c>
      <c r="S488" s="271">
        <v>17</v>
      </c>
    </row>
    <row r="489" spans="2:19" ht="20.399999999999999" x14ac:dyDescent="0.2">
      <c r="B489" s="415" t="s">
        <v>1249</v>
      </c>
      <c r="C489" s="267" t="s">
        <v>730</v>
      </c>
      <c r="D489" s="266" t="s">
        <v>1836</v>
      </c>
      <c r="E489" s="268">
        <f t="shared" si="155"/>
        <v>14</v>
      </c>
      <c r="F489" s="269"/>
      <c r="G489" s="269"/>
      <c r="H489" s="270">
        <f t="shared" si="156"/>
        <v>0</v>
      </c>
      <c r="I489" s="270">
        <f t="shared" si="152"/>
        <v>0</v>
      </c>
      <c r="J489" s="270">
        <f t="shared" si="153"/>
        <v>0</v>
      </c>
      <c r="K489" s="407">
        <f t="shared" si="154"/>
        <v>0</v>
      </c>
      <c r="N489" s="297">
        <v>0</v>
      </c>
      <c r="S489" s="271">
        <v>14</v>
      </c>
    </row>
    <row r="490" spans="2:19" ht="20.399999999999999" x14ac:dyDescent="0.2">
      <c r="B490" s="415" t="s">
        <v>1250</v>
      </c>
      <c r="C490" s="267" t="s">
        <v>731</v>
      </c>
      <c r="D490" s="266" t="s">
        <v>1836</v>
      </c>
      <c r="E490" s="268">
        <f t="shared" si="155"/>
        <v>5</v>
      </c>
      <c r="F490" s="269"/>
      <c r="G490" s="269"/>
      <c r="H490" s="270">
        <f t="shared" si="156"/>
        <v>0</v>
      </c>
      <c r="I490" s="270">
        <f t="shared" si="152"/>
        <v>0</v>
      </c>
      <c r="J490" s="270">
        <f t="shared" si="153"/>
        <v>0</v>
      </c>
      <c r="K490" s="407">
        <f t="shared" si="154"/>
        <v>0</v>
      </c>
      <c r="N490" s="297">
        <v>0</v>
      </c>
      <c r="S490" s="271">
        <v>5</v>
      </c>
    </row>
    <row r="491" spans="2:19" ht="20.399999999999999" x14ac:dyDescent="0.2">
      <c r="B491" s="415" t="s">
        <v>1251</v>
      </c>
      <c r="C491" s="267" t="s">
        <v>904</v>
      </c>
      <c r="D491" s="266" t="s">
        <v>1836</v>
      </c>
      <c r="E491" s="268">
        <f t="shared" si="155"/>
        <v>4</v>
      </c>
      <c r="F491" s="269"/>
      <c r="G491" s="269"/>
      <c r="H491" s="270">
        <f t="shared" si="156"/>
        <v>0</v>
      </c>
      <c r="I491" s="270">
        <f t="shared" si="152"/>
        <v>0</v>
      </c>
      <c r="J491" s="270">
        <f t="shared" si="153"/>
        <v>0</v>
      </c>
      <c r="K491" s="407">
        <f t="shared" si="154"/>
        <v>0</v>
      </c>
      <c r="N491" s="297">
        <v>0</v>
      </c>
      <c r="S491" s="271">
        <v>4</v>
      </c>
    </row>
    <row r="492" spans="2:19" ht="20.399999999999999" x14ac:dyDescent="0.2">
      <c r="B492" s="415" t="s">
        <v>1252</v>
      </c>
      <c r="C492" s="267" t="s">
        <v>732</v>
      </c>
      <c r="D492" s="266" t="s">
        <v>1836</v>
      </c>
      <c r="E492" s="268">
        <f t="shared" si="155"/>
        <v>4</v>
      </c>
      <c r="F492" s="269"/>
      <c r="G492" s="269"/>
      <c r="H492" s="270">
        <f t="shared" si="156"/>
        <v>0</v>
      </c>
      <c r="I492" s="270">
        <f t="shared" si="152"/>
        <v>0</v>
      </c>
      <c r="J492" s="270">
        <f t="shared" si="153"/>
        <v>0</v>
      </c>
      <c r="K492" s="407">
        <f t="shared" si="154"/>
        <v>0</v>
      </c>
      <c r="N492" s="297">
        <v>0</v>
      </c>
      <c r="S492" s="271">
        <v>4</v>
      </c>
    </row>
    <row r="493" spans="2:19" ht="20.399999999999999" x14ac:dyDescent="0.2">
      <c r="B493" s="415" t="s">
        <v>1253</v>
      </c>
      <c r="C493" s="267" t="s">
        <v>733</v>
      </c>
      <c r="D493" s="266" t="s">
        <v>1836</v>
      </c>
      <c r="E493" s="268">
        <f t="shared" si="155"/>
        <v>4</v>
      </c>
      <c r="F493" s="269"/>
      <c r="G493" s="269"/>
      <c r="H493" s="270">
        <f t="shared" si="156"/>
        <v>0</v>
      </c>
      <c r="I493" s="270">
        <f t="shared" si="152"/>
        <v>0</v>
      </c>
      <c r="J493" s="270">
        <f t="shared" si="153"/>
        <v>0</v>
      </c>
      <c r="K493" s="407">
        <f t="shared" si="154"/>
        <v>0</v>
      </c>
      <c r="N493" s="297">
        <v>0</v>
      </c>
      <c r="S493" s="271">
        <v>4</v>
      </c>
    </row>
    <row r="494" spans="2:19" ht="30.6" x14ac:dyDescent="0.2">
      <c r="B494" s="415" t="s">
        <v>1254</v>
      </c>
      <c r="C494" s="267" t="s">
        <v>734</v>
      </c>
      <c r="D494" s="266" t="s">
        <v>1836</v>
      </c>
      <c r="E494" s="268">
        <f t="shared" si="155"/>
        <v>28</v>
      </c>
      <c r="F494" s="269"/>
      <c r="G494" s="269"/>
      <c r="H494" s="270">
        <f t="shared" si="156"/>
        <v>0</v>
      </c>
      <c r="I494" s="270">
        <f t="shared" si="152"/>
        <v>0</v>
      </c>
      <c r="J494" s="270">
        <f t="shared" si="153"/>
        <v>0</v>
      </c>
      <c r="K494" s="407">
        <f t="shared" si="154"/>
        <v>0</v>
      </c>
      <c r="N494" s="297">
        <v>0</v>
      </c>
      <c r="S494" s="271">
        <v>28</v>
      </c>
    </row>
    <row r="495" spans="2:19" ht="102" x14ac:dyDescent="0.2">
      <c r="B495" s="415" t="s">
        <v>1255</v>
      </c>
      <c r="C495" s="267" t="s">
        <v>340</v>
      </c>
      <c r="D495" s="266" t="s">
        <v>1836</v>
      </c>
      <c r="E495" s="268">
        <f t="shared" si="155"/>
        <v>1</v>
      </c>
      <c r="F495" s="225"/>
      <c r="G495" s="225"/>
      <c r="H495" s="270">
        <f t="shared" ref="H495" si="157">TRUNC(SUM(F495:G495),2)</f>
        <v>0</v>
      </c>
      <c r="I495" s="270">
        <f t="shared" si="152"/>
        <v>0</v>
      </c>
      <c r="J495" s="270">
        <f t="shared" si="153"/>
        <v>0</v>
      </c>
      <c r="K495" s="407">
        <f t="shared" si="154"/>
        <v>0</v>
      </c>
      <c r="N495" s="297">
        <v>0</v>
      </c>
      <c r="S495" s="271">
        <v>1</v>
      </c>
    </row>
    <row r="496" spans="2:19" x14ac:dyDescent="0.2">
      <c r="B496" s="414" t="s">
        <v>665</v>
      </c>
      <c r="C496" s="173" t="s">
        <v>259</v>
      </c>
      <c r="D496" s="173" t="s">
        <v>177</v>
      </c>
      <c r="E496" s="272"/>
      <c r="F496" s="172"/>
      <c r="G496" s="173"/>
      <c r="H496" s="173"/>
      <c r="I496" s="173"/>
      <c r="J496" s="173"/>
      <c r="K496" s="405">
        <f>TRUNC(SUM(K497:K559),2)</f>
        <v>0</v>
      </c>
      <c r="S496" s="265"/>
    </row>
    <row r="497" spans="2:21" ht="30.6" x14ac:dyDescent="0.2">
      <c r="B497" s="415" t="s">
        <v>489</v>
      </c>
      <c r="C497" s="267" t="s">
        <v>490</v>
      </c>
      <c r="D497" s="266" t="s">
        <v>44</v>
      </c>
      <c r="E497" s="268">
        <f t="shared" si="155"/>
        <v>85.263999999999996</v>
      </c>
      <c r="F497" s="269"/>
      <c r="G497" s="269"/>
      <c r="H497" s="270">
        <f t="shared" ref="H497:H559" si="158">TRUNC(SUM(F497:G497),2)</f>
        <v>0</v>
      </c>
      <c r="I497" s="270">
        <f t="shared" ref="I497:I559" si="159">TRUNC(E497*F497,2)</f>
        <v>0</v>
      </c>
      <c r="J497" s="270">
        <f t="shared" ref="J497:J559" si="160">TRUNC(E497*G497,2)</f>
        <v>0</v>
      </c>
      <c r="K497" s="407">
        <f t="shared" ref="K497:K559" si="161">TRUNC(SUM(I497,J497),2)</f>
        <v>0</v>
      </c>
      <c r="N497" s="297">
        <v>0.2</v>
      </c>
      <c r="S497" s="271">
        <v>106.58</v>
      </c>
    </row>
    <row r="498" spans="2:21" ht="30.6" x14ac:dyDescent="0.2">
      <c r="B498" s="415" t="s">
        <v>1256</v>
      </c>
      <c r="C498" s="267" t="s">
        <v>105</v>
      </c>
      <c r="D498" s="266" t="s">
        <v>44</v>
      </c>
      <c r="E498" s="278">
        <f t="shared" si="155"/>
        <v>265.83899999999994</v>
      </c>
      <c r="F498" s="269"/>
      <c r="G498" s="269"/>
      <c r="H498" s="270">
        <f t="shared" si="158"/>
        <v>0</v>
      </c>
      <c r="I498" s="270">
        <f t="shared" si="159"/>
        <v>0</v>
      </c>
      <c r="J498" s="270">
        <f t="shared" si="160"/>
        <v>0</v>
      </c>
      <c r="K498" s="407">
        <f t="shared" si="161"/>
        <v>0</v>
      </c>
      <c r="N498" s="297">
        <v>0.30000000000000004</v>
      </c>
      <c r="S498" s="271">
        <v>379.77</v>
      </c>
    </row>
    <row r="499" spans="2:21" ht="30.6" x14ac:dyDescent="0.2">
      <c r="B499" s="415" t="s">
        <v>1257</v>
      </c>
      <c r="C499" s="267" t="s">
        <v>106</v>
      </c>
      <c r="D499" s="266" t="s">
        <v>44</v>
      </c>
      <c r="E499" s="278">
        <f t="shared" si="155"/>
        <v>163.72800000000001</v>
      </c>
      <c r="F499" s="269"/>
      <c r="G499" s="269"/>
      <c r="H499" s="270">
        <f t="shared" si="158"/>
        <v>0</v>
      </c>
      <c r="I499" s="270">
        <f t="shared" si="159"/>
        <v>0</v>
      </c>
      <c r="J499" s="270">
        <f t="shared" si="160"/>
        <v>0</v>
      </c>
      <c r="K499" s="407">
        <f t="shared" si="161"/>
        <v>0</v>
      </c>
      <c r="N499" s="297">
        <v>0.2</v>
      </c>
      <c r="S499" s="271">
        <v>204.66</v>
      </c>
    </row>
    <row r="500" spans="2:21" ht="30.6" x14ac:dyDescent="0.2">
      <c r="B500" s="415" t="s">
        <v>1258</v>
      </c>
      <c r="C500" s="267" t="s">
        <v>107</v>
      </c>
      <c r="D500" s="266" t="s">
        <v>44</v>
      </c>
      <c r="E500" s="278">
        <f t="shared" si="155"/>
        <v>542.904</v>
      </c>
      <c r="F500" s="269"/>
      <c r="G500" s="269"/>
      <c r="H500" s="270">
        <f t="shared" si="158"/>
        <v>0</v>
      </c>
      <c r="I500" s="270">
        <f t="shared" si="159"/>
        <v>0</v>
      </c>
      <c r="J500" s="270">
        <f t="shared" si="160"/>
        <v>0</v>
      </c>
      <c r="K500" s="407">
        <f t="shared" si="161"/>
        <v>0</v>
      </c>
      <c r="N500" s="297">
        <v>0.4</v>
      </c>
      <c r="S500" s="271">
        <v>904.84</v>
      </c>
    </row>
    <row r="501" spans="2:21" ht="20.399999999999999" x14ac:dyDescent="0.2">
      <c r="B501" s="415" t="s">
        <v>1259</v>
      </c>
      <c r="C501" s="267" t="s">
        <v>108</v>
      </c>
      <c r="D501" s="266" t="s">
        <v>44</v>
      </c>
      <c r="E501" s="278">
        <f t="shared" si="155"/>
        <v>134.988</v>
      </c>
      <c r="F501" s="269"/>
      <c r="G501" s="269"/>
      <c r="H501" s="270">
        <f t="shared" si="158"/>
        <v>0</v>
      </c>
      <c r="I501" s="270">
        <f t="shared" si="159"/>
        <v>0</v>
      </c>
      <c r="J501" s="270">
        <f t="shared" si="160"/>
        <v>0</v>
      </c>
      <c r="K501" s="407">
        <f t="shared" si="161"/>
        <v>0</v>
      </c>
      <c r="N501" s="297">
        <v>0.30000000000000004</v>
      </c>
      <c r="S501" s="271">
        <v>192.84</v>
      </c>
    </row>
    <row r="502" spans="2:21" ht="30.6" x14ac:dyDescent="0.2">
      <c r="B502" s="415" t="s">
        <v>1260</v>
      </c>
      <c r="C502" s="267" t="s">
        <v>491</v>
      </c>
      <c r="D502" s="266" t="s">
        <v>44</v>
      </c>
      <c r="E502" s="278">
        <f t="shared" si="155"/>
        <v>46.72</v>
      </c>
      <c r="F502" s="269"/>
      <c r="G502" s="269"/>
      <c r="H502" s="270">
        <f t="shared" si="158"/>
        <v>0</v>
      </c>
      <c r="I502" s="270">
        <f t="shared" si="159"/>
        <v>0</v>
      </c>
      <c r="J502" s="270">
        <f t="shared" si="160"/>
        <v>0</v>
      </c>
      <c r="K502" s="407">
        <f t="shared" si="161"/>
        <v>0</v>
      </c>
      <c r="N502" s="297">
        <v>0.2</v>
      </c>
      <c r="S502" s="271">
        <v>58.4</v>
      </c>
    </row>
    <row r="503" spans="2:21" ht="30.6" x14ac:dyDescent="0.2">
      <c r="B503" s="415" t="s">
        <v>1261</v>
      </c>
      <c r="C503" s="267" t="s">
        <v>109</v>
      </c>
      <c r="D503" s="266" t="s">
        <v>1836</v>
      </c>
      <c r="E503" s="278">
        <v>31</v>
      </c>
      <c r="F503" s="269"/>
      <c r="G503" s="269"/>
      <c r="H503" s="270">
        <f t="shared" si="158"/>
        <v>0</v>
      </c>
      <c r="I503" s="270">
        <f t="shared" si="159"/>
        <v>0</v>
      </c>
      <c r="J503" s="270">
        <f t="shared" si="160"/>
        <v>0</v>
      </c>
      <c r="K503" s="407">
        <f t="shared" si="161"/>
        <v>0</v>
      </c>
      <c r="N503" s="297">
        <v>0.2</v>
      </c>
      <c r="S503" s="271">
        <v>38</v>
      </c>
      <c r="U503" s="197" t="s">
        <v>1835</v>
      </c>
    </row>
    <row r="504" spans="2:21" ht="30.6" x14ac:dyDescent="0.2">
      <c r="B504" s="415" t="s">
        <v>1262</v>
      </c>
      <c r="C504" s="267" t="s">
        <v>110</v>
      </c>
      <c r="D504" s="266" t="s">
        <v>1836</v>
      </c>
      <c r="E504" s="278">
        <v>73</v>
      </c>
      <c r="F504" s="269"/>
      <c r="G504" s="269"/>
      <c r="H504" s="270">
        <f t="shared" si="158"/>
        <v>0</v>
      </c>
      <c r="I504" s="270">
        <f t="shared" si="159"/>
        <v>0</v>
      </c>
      <c r="J504" s="270">
        <f t="shared" si="160"/>
        <v>0</v>
      </c>
      <c r="K504" s="407">
        <f t="shared" si="161"/>
        <v>0</v>
      </c>
      <c r="N504" s="297">
        <v>0.2</v>
      </c>
      <c r="S504" s="271">
        <v>91</v>
      </c>
      <c r="U504" s="197" t="s">
        <v>1835</v>
      </c>
    </row>
    <row r="505" spans="2:21" ht="30.6" x14ac:dyDescent="0.2">
      <c r="B505" s="415" t="s">
        <v>1263</v>
      </c>
      <c r="C505" s="267" t="s">
        <v>111</v>
      </c>
      <c r="D505" s="266" t="s">
        <v>1836</v>
      </c>
      <c r="E505" s="278">
        <v>13</v>
      </c>
      <c r="F505" s="269"/>
      <c r="G505" s="269"/>
      <c r="H505" s="270">
        <f t="shared" si="158"/>
        <v>0</v>
      </c>
      <c r="I505" s="270">
        <f t="shared" si="159"/>
        <v>0</v>
      </c>
      <c r="J505" s="270">
        <f t="shared" si="160"/>
        <v>0</v>
      </c>
      <c r="K505" s="407">
        <f t="shared" si="161"/>
        <v>0</v>
      </c>
      <c r="N505" s="297">
        <v>0.2</v>
      </c>
      <c r="S505" s="271">
        <v>16</v>
      </c>
      <c r="U505" s="197" t="s">
        <v>1835</v>
      </c>
    </row>
    <row r="506" spans="2:21" ht="30.6" x14ac:dyDescent="0.2">
      <c r="B506" s="415" t="s">
        <v>1264</v>
      </c>
      <c r="C506" s="267" t="s">
        <v>112</v>
      </c>
      <c r="D506" s="266" t="s">
        <v>1836</v>
      </c>
      <c r="E506" s="278">
        <v>28</v>
      </c>
      <c r="F506" s="269"/>
      <c r="G506" s="269"/>
      <c r="H506" s="270">
        <f t="shared" si="158"/>
        <v>0</v>
      </c>
      <c r="I506" s="270">
        <f t="shared" si="159"/>
        <v>0</v>
      </c>
      <c r="J506" s="270">
        <f t="shared" si="160"/>
        <v>0</v>
      </c>
      <c r="K506" s="407">
        <f t="shared" si="161"/>
        <v>0</v>
      </c>
      <c r="N506" s="297">
        <v>0.2</v>
      </c>
      <c r="S506" s="271">
        <v>34</v>
      </c>
      <c r="U506" s="197" t="s">
        <v>1835</v>
      </c>
    </row>
    <row r="507" spans="2:21" ht="30.6" x14ac:dyDescent="0.2">
      <c r="B507" s="415" t="s">
        <v>1265</v>
      </c>
      <c r="C507" s="267" t="s">
        <v>113</v>
      </c>
      <c r="D507" s="266" t="s">
        <v>1836</v>
      </c>
      <c r="E507" s="278">
        <v>67</v>
      </c>
      <c r="F507" s="269"/>
      <c r="G507" s="269"/>
      <c r="H507" s="270">
        <f t="shared" si="158"/>
        <v>0</v>
      </c>
      <c r="I507" s="270">
        <f t="shared" si="159"/>
        <v>0</v>
      </c>
      <c r="J507" s="270">
        <f t="shared" si="160"/>
        <v>0</v>
      </c>
      <c r="K507" s="407">
        <f t="shared" si="161"/>
        <v>0</v>
      </c>
      <c r="N507" s="297">
        <v>0.2</v>
      </c>
      <c r="S507" s="271">
        <v>83</v>
      </c>
      <c r="U507" s="197" t="s">
        <v>1835</v>
      </c>
    </row>
    <row r="508" spans="2:21" ht="30.6" x14ac:dyDescent="0.2">
      <c r="B508" s="415" t="s">
        <v>1266</v>
      </c>
      <c r="C508" s="267" t="s">
        <v>114</v>
      </c>
      <c r="D508" s="266" t="s">
        <v>1836</v>
      </c>
      <c r="E508" s="278">
        <v>118</v>
      </c>
      <c r="F508" s="269"/>
      <c r="G508" s="269"/>
      <c r="H508" s="270">
        <f t="shared" si="158"/>
        <v>0</v>
      </c>
      <c r="I508" s="270">
        <f t="shared" si="159"/>
        <v>0</v>
      </c>
      <c r="J508" s="270">
        <f t="shared" si="160"/>
        <v>0</v>
      </c>
      <c r="K508" s="407">
        <f t="shared" si="161"/>
        <v>0</v>
      </c>
      <c r="N508" s="297">
        <v>0.30000000000000004</v>
      </c>
      <c r="S508" s="271">
        <v>168</v>
      </c>
      <c r="U508" s="197" t="s">
        <v>1835</v>
      </c>
    </row>
    <row r="509" spans="2:21" ht="30.6" x14ac:dyDescent="0.2">
      <c r="B509" s="415" t="s">
        <v>1267</v>
      </c>
      <c r="C509" s="267" t="s">
        <v>115</v>
      </c>
      <c r="D509" s="266" t="s">
        <v>1836</v>
      </c>
      <c r="E509" s="278">
        <v>32</v>
      </c>
      <c r="F509" s="269"/>
      <c r="G509" s="269"/>
      <c r="H509" s="270">
        <f t="shared" si="158"/>
        <v>0</v>
      </c>
      <c r="I509" s="270">
        <f t="shared" si="159"/>
        <v>0</v>
      </c>
      <c r="J509" s="270">
        <f t="shared" si="160"/>
        <v>0</v>
      </c>
      <c r="K509" s="407">
        <f t="shared" si="161"/>
        <v>0</v>
      </c>
      <c r="N509" s="297">
        <v>0.2</v>
      </c>
      <c r="S509" s="271">
        <v>39</v>
      </c>
      <c r="U509" s="197" t="s">
        <v>1835</v>
      </c>
    </row>
    <row r="510" spans="2:21" ht="30.6" x14ac:dyDescent="0.2">
      <c r="B510" s="415" t="s">
        <v>1268</v>
      </c>
      <c r="C510" s="267" t="s">
        <v>116</v>
      </c>
      <c r="D510" s="266" t="s">
        <v>1836</v>
      </c>
      <c r="E510" s="278">
        <v>5</v>
      </c>
      <c r="F510" s="269"/>
      <c r="G510" s="269"/>
      <c r="H510" s="270">
        <f t="shared" si="158"/>
        <v>0</v>
      </c>
      <c r="I510" s="270">
        <f t="shared" si="159"/>
        <v>0</v>
      </c>
      <c r="J510" s="270">
        <f t="shared" si="160"/>
        <v>0</v>
      </c>
      <c r="K510" s="407">
        <f t="shared" si="161"/>
        <v>0</v>
      </c>
      <c r="N510" s="297">
        <v>0.2</v>
      </c>
      <c r="S510" s="271">
        <v>6</v>
      </c>
      <c r="U510" s="197" t="s">
        <v>1835</v>
      </c>
    </row>
    <row r="511" spans="2:21" ht="30.6" x14ac:dyDescent="0.2">
      <c r="B511" s="415" t="s">
        <v>1269</v>
      </c>
      <c r="C511" s="267" t="s">
        <v>125</v>
      </c>
      <c r="D511" s="266" t="s">
        <v>1836</v>
      </c>
      <c r="E511" s="278">
        <v>19</v>
      </c>
      <c r="F511" s="269"/>
      <c r="G511" s="269"/>
      <c r="H511" s="270">
        <f t="shared" si="158"/>
        <v>0</v>
      </c>
      <c r="I511" s="270">
        <f t="shared" si="159"/>
        <v>0</v>
      </c>
      <c r="J511" s="270">
        <f t="shared" si="160"/>
        <v>0</v>
      </c>
      <c r="K511" s="407">
        <f t="shared" si="161"/>
        <v>0</v>
      </c>
      <c r="N511" s="297">
        <v>0.30000000000000004</v>
      </c>
      <c r="S511" s="271">
        <v>27</v>
      </c>
      <c r="U511" s="197" t="s">
        <v>1835</v>
      </c>
    </row>
    <row r="512" spans="2:21" ht="30.6" x14ac:dyDescent="0.2">
      <c r="B512" s="415" t="s">
        <v>1270</v>
      </c>
      <c r="C512" s="267" t="s">
        <v>122</v>
      </c>
      <c r="D512" s="266" t="s">
        <v>1836</v>
      </c>
      <c r="E512" s="278">
        <v>41</v>
      </c>
      <c r="F512" s="269"/>
      <c r="G512" s="269"/>
      <c r="H512" s="270">
        <f t="shared" si="158"/>
        <v>0</v>
      </c>
      <c r="I512" s="270">
        <f t="shared" si="159"/>
        <v>0</v>
      </c>
      <c r="J512" s="270">
        <f t="shared" si="160"/>
        <v>0</v>
      </c>
      <c r="K512" s="407">
        <f t="shared" si="161"/>
        <v>0</v>
      </c>
      <c r="N512" s="297">
        <v>0.2</v>
      </c>
      <c r="S512" s="271">
        <v>51</v>
      </c>
      <c r="U512" s="197" t="s">
        <v>1835</v>
      </c>
    </row>
    <row r="513" spans="2:21" ht="30.6" x14ac:dyDescent="0.2">
      <c r="B513" s="415" t="s">
        <v>1271</v>
      </c>
      <c r="C513" s="267" t="s">
        <v>492</v>
      </c>
      <c r="D513" s="266" t="s">
        <v>1836</v>
      </c>
      <c r="E513" s="278">
        <v>71</v>
      </c>
      <c r="F513" s="269"/>
      <c r="G513" s="269"/>
      <c r="H513" s="270">
        <f t="shared" si="158"/>
        <v>0</v>
      </c>
      <c r="I513" s="270">
        <f t="shared" si="159"/>
        <v>0</v>
      </c>
      <c r="J513" s="270">
        <f t="shared" si="160"/>
        <v>0</v>
      </c>
      <c r="K513" s="407">
        <f t="shared" si="161"/>
        <v>0</v>
      </c>
      <c r="N513" s="297">
        <v>0.30000000000000004</v>
      </c>
      <c r="S513" s="271">
        <v>101</v>
      </c>
      <c r="U513" s="197" t="s">
        <v>1835</v>
      </c>
    </row>
    <row r="514" spans="2:21" ht="30.6" x14ac:dyDescent="0.2">
      <c r="B514" s="415" t="s">
        <v>1272</v>
      </c>
      <c r="C514" s="267" t="s">
        <v>493</v>
      </c>
      <c r="D514" s="266" t="s">
        <v>1836</v>
      </c>
      <c r="E514" s="278">
        <v>2</v>
      </c>
      <c r="F514" s="269"/>
      <c r="G514" s="269"/>
      <c r="H514" s="270">
        <f t="shared" si="158"/>
        <v>0</v>
      </c>
      <c r="I514" s="270">
        <f t="shared" si="159"/>
        <v>0</v>
      </c>
      <c r="J514" s="270">
        <f t="shared" si="160"/>
        <v>0</v>
      </c>
      <c r="K514" s="407">
        <f t="shared" si="161"/>
        <v>0</v>
      </c>
      <c r="N514" s="297">
        <v>0.2</v>
      </c>
      <c r="S514" s="271">
        <v>2</v>
      </c>
      <c r="U514" s="197" t="s">
        <v>1835</v>
      </c>
    </row>
    <row r="515" spans="2:21" ht="30.6" x14ac:dyDescent="0.2">
      <c r="B515" s="415" t="s">
        <v>1273</v>
      </c>
      <c r="C515" s="267" t="s">
        <v>120</v>
      </c>
      <c r="D515" s="266" t="s">
        <v>1836</v>
      </c>
      <c r="E515" s="278">
        <v>16</v>
      </c>
      <c r="F515" s="269"/>
      <c r="G515" s="269"/>
      <c r="H515" s="270">
        <f t="shared" si="158"/>
        <v>0</v>
      </c>
      <c r="I515" s="270">
        <f t="shared" si="159"/>
        <v>0</v>
      </c>
      <c r="J515" s="270">
        <f t="shared" si="160"/>
        <v>0</v>
      </c>
      <c r="K515" s="407">
        <f t="shared" si="161"/>
        <v>0</v>
      </c>
      <c r="N515" s="297">
        <v>0.2</v>
      </c>
      <c r="S515" s="271">
        <v>19</v>
      </c>
      <c r="U515" s="197" t="s">
        <v>1835</v>
      </c>
    </row>
    <row r="516" spans="2:21" ht="30.6" x14ac:dyDescent="0.2">
      <c r="B516" s="415" t="s">
        <v>1274</v>
      </c>
      <c r="C516" s="267" t="s">
        <v>119</v>
      </c>
      <c r="D516" s="266" t="s">
        <v>1836</v>
      </c>
      <c r="E516" s="278">
        <v>68</v>
      </c>
      <c r="F516" s="269"/>
      <c r="G516" s="269"/>
      <c r="H516" s="270">
        <f t="shared" si="158"/>
        <v>0</v>
      </c>
      <c r="I516" s="270">
        <f t="shared" si="159"/>
        <v>0</v>
      </c>
      <c r="J516" s="270">
        <f t="shared" si="160"/>
        <v>0</v>
      </c>
      <c r="K516" s="407">
        <f t="shared" si="161"/>
        <v>0</v>
      </c>
      <c r="N516" s="297">
        <v>0.2</v>
      </c>
      <c r="S516" s="271">
        <v>84</v>
      </c>
      <c r="U516" s="197" t="s">
        <v>1835</v>
      </c>
    </row>
    <row r="517" spans="2:21" ht="30.6" x14ac:dyDescent="0.2">
      <c r="B517" s="415" t="s">
        <v>1275</v>
      </c>
      <c r="C517" s="267" t="s">
        <v>905</v>
      </c>
      <c r="D517" s="266" t="s">
        <v>1836</v>
      </c>
      <c r="E517" s="278">
        <v>42</v>
      </c>
      <c r="F517" s="269"/>
      <c r="G517" s="269"/>
      <c r="H517" s="270">
        <f t="shared" si="158"/>
        <v>0</v>
      </c>
      <c r="I517" s="270">
        <f t="shared" si="159"/>
        <v>0</v>
      </c>
      <c r="J517" s="270">
        <f t="shared" si="160"/>
        <v>0</v>
      </c>
      <c r="K517" s="407">
        <f t="shared" si="161"/>
        <v>0</v>
      </c>
      <c r="N517" s="297">
        <v>0.2</v>
      </c>
      <c r="S517" s="271">
        <v>52</v>
      </c>
      <c r="U517" s="197" t="s">
        <v>1835</v>
      </c>
    </row>
    <row r="518" spans="2:21" ht="30.6" x14ac:dyDescent="0.2">
      <c r="B518" s="415" t="s">
        <v>1276</v>
      </c>
      <c r="C518" s="267" t="s">
        <v>118</v>
      </c>
      <c r="D518" s="266" t="s">
        <v>1836</v>
      </c>
      <c r="E518" s="278">
        <v>68</v>
      </c>
      <c r="F518" s="269"/>
      <c r="G518" s="269"/>
      <c r="H518" s="270">
        <f t="shared" si="158"/>
        <v>0</v>
      </c>
      <c r="I518" s="270">
        <f t="shared" si="159"/>
        <v>0</v>
      </c>
      <c r="J518" s="270">
        <f t="shared" si="160"/>
        <v>0</v>
      </c>
      <c r="K518" s="407">
        <f t="shared" si="161"/>
        <v>0</v>
      </c>
      <c r="N518" s="297">
        <v>0.2</v>
      </c>
      <c r="S518" s="271">
        <v>84</v>
      </c>
      <c r="U518" s="197" t="s">
        <v>1835</v>
      </c>
    </row>
    <row r="519" spans="2:21" ht="30.6" x14ac:dyDescent="0.2">
      <c r="B519" s="415" t="s">
        <v>1277</v>
      </c>
      <c r="C519" s="267" t="s">
        <v>494</v>
      </c>
      <c r="D519" s="266" t="s">
        <v>1836</v>
      </c>
      <c r="E519" s="278">
        <v>1</v>
      </c>
      <c r="F519" s="269"/>
      <c r="G519" s="269"/>
      <c r="H519" s="270">
        <f t="shared" si="158"/>
        <v>0</v>
      </c>
      <c r="I519" s="270">
        <f t="shared" si="159"/>
        <v>0</v>
      </c>
      <c r="J519" s="270">
        <f t="shared" si="160"/>
        <v>0</v>
      </c>
      <c r="K519" s="407">
        <f t="shared" si="161"/>
        <v>0</v>
      </c>
      <c r="N519" s="297">
        <v>0.2</v>
      </c>
      <c r="S519" s="271">
        <v>1</v>
      </c>
      <c r="U519" s="197" t="s">
        <v>1835</v>
      </c>
    </row>
    <row r="520" spans="2:21" ht="30.6" x14ac:dyDescent="0.2">
      <c r="B520" s="415" t="s">
        <v>1278</v>
      </c>
      <c r="C520" s="267" t="s">
        <v>121</v>
      </c>
      <c r="D520" s="266" t="s">
        <v>1836</v>
      </c>
      <c r="E520" s="278">
        <v>21</v>
      </c>
      <c r="F520" s="269"/>
      <c r="G520" s="269"/>
      <c r="H520" s="270">
        <f t="shared" si="158"/>
        <v>0</v>
      </c>
      <c r="I520" s="270">
        <f t="shared" si="159"/>
        <v>0</v>
      </c>
      <c r="J520" s="270">
        <f t="shared" si="160"/>
        <v>0</v>
      </c>
      <c r="K520" s="407">
        <f t="shared" si="161"/>
        <v>0</v>
      </c>
      <c r="N520" s="297">
        <v>0.2</v>
      </c>
      <c r="S520" s="271">
        <v>26</v>
      </c>
      <c r="U520" s="197" t="s">
        <v>1835</v>
      </c>
    </row>
    <row r="521" spans="2:21" ht="30.6" x14ac:dyDescent="0.2">
      <c r="B521" s="415" t="s">
        <v>1279</v>
      </c>
      <c r="C521" s="267" t="s">
        <v>117</v>
      </c>
      <c r="D521" s="266" t="s">
        <v>1836</v>
      </c>
      <c r="E521" s="278">
        <v>35</v>
      </c>
      <c r="F521" s="269"/>
      <c r="G521" s="269"/>
      <c r="H521" s="270">
        <f t="shared" si="158"/>
        <v>0</v>
      </c>
      <c r="I521" s="270">
        <f t="shared" si="159"/>
        <v>0</v>
      </c>
      <c r="J521" s="270">
        <f t="shared" si="160"/>
        <v>0</v>
      </c>
      <c r="K521" s="407">
        <f t="shared" si="161"/>
        <v>0</v>
      </c>
      <c r="N521" s="297">
        <v>0.2</v>
      </c>
      <c r="S521" s="271">
        <v>43</v>
      </c>
      <c r="U521" s="197" t="s">
        <v>1835</v>
      </c>
    </row>
    <row r="522" spans="2:21" ht="30.6" x14ac:dyDescent="0.2">
      <c r="B522" s="415" t="s">
        <v>1280</v>
      </c>
      <c r="C522" s="267" t="s">
        <v>763</v>
      </c>
      <c r="D522" s="266" t="s">
        <v>1836</v>
      </c>
      <c r="E522" s="278">
        <v>12</v>
      </c>
      <c r="F522" s="269"/>
      <c r="G522" s="269"/>
      <c r="H522" s="270">
        <f t="shared" si="158"/>
        <v>0</v>
      </c>
      <c r="I522" s="270">
        <f t="shared" si="159"/>
        <v>0</v>
      </c>
      <c r="J522" s="270">
        <f t="shared" si="160"/>
        <v>0</v>
      </c>
      <c r="K522" s="407">
        <f t="shared" si="161"/>
        <v>0</v>
      </c>
      <c r="N522" s="297">
        <v>0.2</v>
      </c>
      <c r="S522" s="271">
        <v>14</v>
      </c>
      <c r="U522" s="197" t="s">
        <v>1835</v>
      </c>
    </row>
    <row r="523" spans="2:21" ht="30.6" x14ac:dyDescent="0.2">
      <c r="B523" s="415" t="s">
        <v>1281</v>
      </c>
      <c r="C523" s="267" t="s">
        <v>906</v>
      </c>
      <c r="D523" s="266" t="s">
        <v>1836</v>
      </c>
      <c r="E523" s="278">
        <v>49</v>
      </c>
      <c r="F523" s="269"/>
      <c r="G523" s="269"/>
      <c r="H523" s="270">
        <f t="shared" si="158"/>
        <v>0</v>
      </c>
      <c r="I523" s="270">
        <f t="shared" si="159"/>
        <v>0</v>
      </c>
      <c r="J523" s="270">
        <f t="shared" si="160"/>
        <v>0</v>
      </c>
      <c r="K523" s="407">
        <f t="shared" si="161"/>
        <v>0</v>
      </c>
      <c r="N523" s="297">
        <v>0.2</v>
      </c>
      <c r="S523" s="271">
        <v>61</v>
      </c>
      <c r="U523" s="197" t="s">
        <v>1835</v>
      </c>
    </row>
    <row r="524" spans="2:21" ht="30.6" x14ac:dyDescent="0.2">
      <c r="B524" s="415" t="s">
        <v>1282</v>
      </c>
      <c r="C524" s="267" t="s">
        <v>495</v>
      </c>
      <c r="D524" s="266" t="s">
        <v>1836</v>
      </c>
      <c r="E524" s="278">
        <v>79</v>
      </c>
      <c r="F524" s="269"/>
      <c r="G524" s="269"/>
      <c r="H524" s="270">
        <f t="shared" si="158"/>
        <v>0</v>
      </c>
      <c r="I524" s="270">
        <f t="shared" si="159"/>
        <v>0</v>
      </c>
      <c r="J524" s="270">
        <f t="shared" si="160"/>
        <v>0</v>
      </c>
      <c r="K524" s="407">
        <f t="shared" si="161"/>
        <v>0</v>
      </c>
      <c r="N524" s="297">
        <v>0.30000000000000004</v>
      </c>
      <c r="S524" s="271">
        <v>112</v>
      </c>
      <c r="U524" s="197" t="s">
        <v>1835</v>
      </c>
    </row>
    <row r="525" spans="2:21" ht="30.6" x14ac:dyDescent="0.2">
      <c r="B525" s="415" t="s">
        <v>1283</v>
      </c>
      <c r="C525" s="267" t="s">
        <v>123</v>
      </c>
      <c r="D525" s="266" t="s">
        <v>1836</v>
      </c>
      <c r="E525" s="278">
        <v>65</v>
      </c>
      <c r="F525" s="269"/>
      <c r="G525" s="269"/>
      <c r="H525" s="270">
        <f t="shared" si="158"/>
        <v>0</v>
      </c>
      <c r="I525" s="270">
        <f t="shared" si="159"/>
        <v>0</v>
      </c>
      <c r="J525" s="270">
        <f t="shared" si="160"/>
        <v>0</v>
      </c>
      <c r="K525" s="407">
        <f t="shared" si="161"/>
        <v>0</v>
      </c>
      <c r="N525" s="297">
        <v>0.2</v>
      </c>
      <c r="S525" s="271">
        <v>81</v>
      </c>
      <c r="U525" s="197" t="s">
        <v>1835</v>
      </c>
    </row>
    <row r="526" spans="2:21" ht="30.6" x14ac:dyDescent="0.2">
      <c r="B526" s="415" t="s">
        <v>1284</v>
      </c>
      <c r="C526" s="267" t="s">
        <v>124</v>
      </c>
      <c r="D526" s="266" t="s">
        <v>1836</v>
      </c>
      <c r="E526" s="278">
        <v>2</v>
      </c>
      <c r="F526" s="269"/>
      <c r="G526" s="269"/>
      <c r="H526" s="270">
        <f t="shared" si="158"/>
        <v>0</v>
      </c>
      <c r="I526" s="270">
        <f t="shared" si="159"/>
        <v>0</v>
      </c>
      <c r="J526" s="270">
        <f t="shared" si="160"/>
        <v>0</v>
      </c>
      <c r="K526" s="407">
        <f t="shared" si="161"/>
        <v>0</v>
      </c>
      <c r="N526" s="297">
        <v>0.2</v>
      </c>
      <c r="S526" s="271">
        <v>2</v>
      </c>
      <c r="U526" s="197" t="s">
        <v>1835</v>
      </c>
    </row>
    <row r="527" spans="2:21" ht="30.6" x14ac:dyDescent="0.2">
      <c r="B527" s="415" t="s">
        <v>1285</v>
      </c>
      <c r="C527" s="267" t="s">
        <v>131</v>
      </c>
      <c r="D527" s="266" t="s">
        <v>1836</v>
      </c>
      <c r="E527" s="278">
        <v>3</v>
      </c>
      <c r="F527" s="269"/>
      <c r="G527" s="269"/>
      <c r="H527" s="270">
        <f t="shared" si="158"/>
        <v>0</v>
      </c>
      <c r="I527" s="270">
        <f t="shared" si="159"/>
        <v>0</v>
      </c>
      <c r="J527" s="270">
        <f t="shared" si="160"/>
        <v>0</v>
      </c>
      <c r="K527" s="407">
        <f t="shared" si="161"/>
        <v>0</v>
      </c>
      <c r="N527" s="297">
        <v>0.2</v>
      </c>
      <c r="S527" s="271">
        <v>3</v>
      </c>
      <c r="U527" s="197" t="s">
        <v>1835</v>
      </c>
    </row>
    <row r="528" spans="2:21" ht="30.6" x14ac:dyDescent="0.2">
      <c r="B528" s="415" t="s">
        <v>1286</v>
      </c>
      <c r="C528" s="267" t="s">
        <v>907</v>
      </c>
      <c r="D528" s="266" t="s">
        <v>1836</v>
      </c>
      <c r="E528" s="278">
        <v>3</v>
      </c>
      <c r="F528" s="269"/>
      <c r="G528" s="269"/>
      <c r="H528" s="270">
        <f t="shared" si="158"/>
        <v>0</v>
      </c>
      <c r="I528" s="270">
        <f t="shared" si="159"/>
        <v>0</v>
      </c>
      <c r="J528" s="270">
        <f t="shared" si="160"/>
        <v>0</v>
      </c>
      <c r="K528" s="407">
        <f t="shared" si="161"/>
        <v>0</v>
      </c>
      <c r="N528" s="297">
        <v>0.2</v>
      </c>
      <c r="S528" s="271">
        <v>3</v>
      </c>
      <c r="U528" s="197" t="s">
        <v>1835</v>
      </c>
    </row>
    <row r="529" spans="2:21" ht="30.6" x14ac:dyDescent="0.2">
      <c r="B529" s="415" t="s">
        <v>1287</v>
      </c>
      <c r="C529" s="267" t="s">
        <v>496</v>
      </c>
      <c r="D529" s="266" t="s">
        <v>1836</v>
      </c>
      <c r="E529" s="278">
        <v>1</v>
      </c>
      <c r="F529" s="269"/>
      <c r="G529" s="269"/>
      <c r="H529" s="270">
        <f t="shared" si="158"/>
        <v>0</v>
      </c>
      <c r="I529" s="270">
        <f t="shared" si="159"/>
        <v>0</v>
      </c>
      <c r="J529" s="270">
        <f t="shared" si="160"/>
        <v>0</v>
      </c>
      <c r="K529" s="407">
        <f t="shared" si="161"/>
        <v>0</v>
      </c>
      <c r="N529" s="297">
        <v>0.2</v>
      </c>
      <c r="S529" s="271">
        <v>1</v>
      </c>
      <c r="U529" s="197" t="s">
        <v>1835</v>
      </c>
    </row>
    <row r="530" spans="2:21" ht="30.6" x14ac:dyDescent="0.2">
      <c r="B530" s="415" t="s">
        <v>1288</v>
      </c>
      <c r="C530" s="267" t="s">
        <v>127</v>
      </c>
      <c r="D530" s="266" t="s">
        <v>1836</v>
      </c>
      <c r="E530" s="278">
        <v>4</v>
      </c>
      <c r="F530" s="269"/>
      <c r="G530" s="269"/>
      <c r="H530" s="270">
        <f t="shared" si="158"/>
        <v>0</v>
      </c>
      <c r="I530" s="270">
        <f t="shared" si="159"/>
        <v>0</v>
      </c>
      <c r="J530" s="270">
        <f t="shared" si="160"/>
        <v>0</v>
      </c>
      <c r="K530" s="407">
        <f t="shared" si="161"/>
        <v>0</v>
      </c>
      <c r="N530" s="297">
        <v>0.2</v>
      </c>
      <c r="S530" s="271">
        <v>4</v>
      </c>
      <c r="U530" s="197" t="s">
        <v>1835</v>
      </c>
    </row>
    <row r="531" spans="2:21" ht="20.399999999999999" x14ac:dyDescent="0.2">
      <c r="B531" s="415" t="s">
        <v>1289</v>
      </c>
      <c r="C531" s="267" t="s">
        <v>908</v>
      </c>
      <c r="D531" s="266" t="s">
        <v>1836</v>
      </c>
      <c r="E531" s="278">
        <f t="shared" si="155"/>
        <v>35</v>
      </c>
      <c r="F531" s="269"/>
      <c r="G531" s="269"/>
      <c r="H531" s="270">
        <f t="shared" si="158"/>
        <v>0</v>
      </c>
      <c r="I531" s="270">
        <f t="shared" si="159"/>
        <v>0</v>
      </c>
      <c r="J531" s="270">
        <f t="shared" si="160"/>
        <v>0</v>
      </c>
      <c r="K531" s="407">
        <f t="shared" si="161"/>
        <v>0</v>
      </c>
      <c r="N531" s="297">
        <v>0.30000000000000004</v>
      </c>
      <c r="S531" s="271">
        <v>50</v>
      </c>
    </row>
    <row r="532" spans="2:21" ht="30.6" x14ac:dyDescent="0.2">
      <c r="B532" s="415" t="s">
        <v>1290</v>
      </c>
      <c r="C532" s="267" t="s">
        <v>909</v>
      </c>
      <c r="D532" s="266" t="s">
        <v>1836</v>
      </c>
      <c r="E532" s="278">
        <v>10</v>
      </c>
      <c r="F532" s="269"/>
      <c r="G532" s="269"/>
      <c r="H532" s="270">
        <f t="shared" si="158"/>
        <v>0</v>
      </c>
      <c r="I532" s="270">
        <f t="shared" si="159"/>
        <v>0</v>
      </c>
      <c r="J532" s="270">
        <f t="shared" si="160"/>
        <v>0</v>
      </c>
      <c r="K532" s="407">
        <f t="shared" si="161"/>
        <v>0</v>
      </c>
      <c r="N532" s="297">
        <v>0.2</v>
      </c>
      <c r="S532" s="271">
        <v>12</v>
      </c>
      <c r="U532" s="197" t="s">
        <v>1835</v>
      </c>
    </row>
    <row r="533" spans="2:21" ht="30.6" x14ac:dyDescent="0.2">
      <c r="B533" s="415" t="s">
        <v>1291</v>
      </c>
      <c r="C533" s="267" t="s">
        <v>910</v>
      </c>
      <c r="D533" s="266" t="s">
        <v>1836</v>
      </c>
      <c r="E533" s="278">
        <f t="shared" si="155"/>
        <v>2</v>
      </c>
      <c r="F533" s="269"/>
      <c r="G533" s="269"/>
      <c r="H533" s="270">
        <f t="shared" si="158"/>
        <v>0</v>
      </c>
      <c r="I533" s="270">
        <f t="shared" si="159"/>
        <v>0</v>
      </c>
      <c r="J533" s="270">
        <f t="shared" si="160"/>
        <v>0</v>
      </c>
      <c r="K533" s="407">
        <f t="shared" si="161"/>
        <v>0</v>
      </c>
      <c r="N533" s="297">
        <v>0</v>
      </c>
      <c r="S533" s="271">
        <v>2</v>
      </c>
    </row>
    <row r="534" spans="2:21" ht="30.6" x14ac:dyDescent="0.2">
      <c r="B534" s="415" t="s">
        <v>1292</v>
      </c>
      <c r="C534" s="267" t="s">
        <v>358</v>
      </c>
      <c r="D534" s="266" t="s">
        <v>1836</v>
      </c>
      <c r="E534" s="278">
        <f t="shared" si="155"/>
        <v>8</v>
      </c>
      <c r="F534" s="269"/>
      <c r="G534" s="269"/>
      <c r="H534" s="270">
        <f t="shared" si="158"/>
        <v>0</v>
      </c>
      <c r="I534" s="270">
        <f t="shared" si="159"/>
        <v>0</v>
      </c>
      <c r="J534" s="270">
        <f t="shared" si="160"/>
        <v>0</v>
      </c>
      <c r="K534" s="407">
        <f t="shared" si="161"/>
        <v>0</v>
      </c>
      <c r="N534" s="297">
        <v>0</v>
      </c>
      <c r="S534" s="271">
        <v>8</v>
      </c>
    </row>
    <row r="535" spans="2:21" ht="30.6" x14ac:dyDescent="0.2">
      <c r="B535" s="415" t="s">
        <v>1293</v>
      </c>
      <c r="C535" s="267" t="s">
        <v>497</v>
      </c>
      <c r="D535" s="266" t="s">
        <v>1836</v>
      </c>
      <c r="E535" s="278">
        <f t="shared" si="155"/>
        <v>3</v>
      </c>
      <c r="F535" s="269"/>
      <c r="G535" s="269"/>
      <c r="H535" s="270">
        <f t="shared" si="158"/>
        <v>0</v>
      </c>
      <c r="I535" s="270">
        <f t="shared" si="159"/>
        <v>0</v>
      </c>
      <c r="J535" s="270">
        <f t="shared" si="160"/>
        <v>0</v>
      </c>
      <c r="K535" s="407">
        <f t="shared" si="161"/>
        <v>0</v>
      </c>
      <c r="N535" s="297">
        <v>0</v>
      </c>
      <c r="S535" s="271">
        <v>3</v>
      </c>
    </row>
    <row r="536" spans="2:21" x14ac:dyDescent="0.2">
      <c r="B536" s="415" t="s">
        <v>1294</v>
      </c>
      <c r="C536" s="267" t="s">
        <v>498</v>
      </c>
      <c r="D536" s="266" t="s">
        <v>1836</v>
      </c>
      <c r="E536" s="278">
        <f t="shared" si="155"/>
        <v>46</v>
      </c>
      <c r="F536" s="269"/>
      <c r="G536" s="269"/>
      <c r="H536" s="270">
        <f t="shared" si="158"/>
        <v>0</v>
      </c>
      <c r="I536" s="270">
        <f t="shared" si="159"/>
        <v>0</v>
      </c>
      <c r="J536" s="270">
        <f t="shared" si="160"/>
        <v>0</v>
      </c>
      <c r="K536" s="407">
        <f t="shared" si="161"/>
        <v>0</v>
      </c>
      <c r="N536" s="297">
        <v>0</v>
      </c>
      <c r="S536" s="271">
        <v>46</v>
      </c>
    </row>
    <row r="537" spans="2:21" ht="40.799999999999997" x14ac:dyDescent="0.2">
      <c r="B537" s="415" t="s">
        <v>1295</v>
      </c>
      <c r="C537" s="267" t="s">
        <v>499</v>
      </c>
      <c r="D537" s="266" t="s">
        <v>44</v>
      </c>
      <c r="E537" s="278">
        <f t="shared" si="155"/>
        <v>170.1</v>
      </c>
      <c r="F537" s="269"/>
      <c r="G537" s="269"/>
      <c r="H537" s="270">
        <f t="shared" si="158"/>
        <v>0</v>
      </c>
      <c r="I537" s="270">
        <f t="shared" si="159"/>
        <v>0</v>
      </c>
      <c r="J537" s="270">
        <f t="shared" si="160"/>
        <v>0</v>
      </c>
      <c r="K537" s="407">
        <f t="shared" si="161"/>
        <v>0</v>
      </c>
      <c r="N537" s="297">
        <v>0</v>
      </c>
      <c r="S537" s="271">
        <v>170.1</v>
      </c>
    </row>
    <row r="538" spans="2:21" ht="30.6" x14ac:dyDescent="0.2">
      <c r="B538" s="415" t="s">
        <v>1296</v>
      </c>
      <c r="C538" s="267" t="s">
        <v>126</v>
      </c>
      <c r="D538" s="266" t="s">
        <v>1836</v>
      </c>
      <c r="E538" s="278">
        <v>19</v>
      </c>
      <c r="F538" s="269"/>
      <c r="G538" s="269"/>
      <c r="H538" s="270">
        <f t="shared" ref="H538:H558" si="162">TRUNC(SUM(F538:G538),2)</f>
        <v>0</v>
      </c>
      <c r="I538" s="270">
        <f t="shared" si="159"/>
        <v>0</v>
      </c>
      <c r="J538" s="270">
        <f t="shared" si="160"/>
        <v>0</v>
      </c>
      <c r="K538" s="407">
        <f t="shared" si="161"/>
        <v>0</v>
      </c>
      <c r="N538" s="297">
        <v>0.2</v>
      </c>
      <c r="S538" s="271">
        <v>23</v>
      </c>
      <c r="U538" s="197" t="s">
        <v>1835</v>
      </c>
    </row>
    <row r="539" spans="2:21" ht="30.6" x14ac:dyDescent="0.2">
      <c r="B539" s="415" t="s">
        <v>1297</v>
      </c>
      <c r="C539" s="267" t="s">
        <v>911</v>
      </c>
      <c r="D539" s="266" t="s">
        <v>1836</v>
      </c>
      <c r="E539" s="278">
        <v>1</v>
      </c>
      <c r="F539" s="269"/>
      <c r="G539" s="269"/>
      <c r="H539" s="270">
        <f t="shared" si="162"/>
        <v>0</v>
      </c>
      <c r="I539" s="270">
        <f t="shared" si="159"/>
        <v>0</v>
      </c>
      <c r="J539" s="270">
        <f t="shared" si="160"/>
        <v>0</v>
      </c>
      <c r="K539" s="407">
        <f t="shared" si="161"/>
        <v>0</v>
      </c>
      <c r="N539" s="297">
        <v>0.2</v>
      </c>
      <c r="S539" s="271">
        <v>1</v>
      </c>
      <c r="U539" s="197" t="s">
        <v>1835</v>
      </c>
    </row>
    <row r="540" spans="2:21" ht="30.6" x14ac:dyDescent="0.2">
      <c r="B540" s="415" t="s">
        <v>1298</v>
      </c>
      <c r="C540" s="267" t="s">
        <v>501</v>
      </c>
      <c r="D540" s="266" t="s">
        <v>1836</v>
      </c>
      <c r="E540" s="278">
        <f t="shared" si="155"/>
        <v>20</v>
      </c>
      <c r="F540" s="269"/>
      <c r="G540" s="269"/>
      <c r="H540" s="270">
        <f t="shared" si="162"/>
        <v>0</v>
      </c>
      <c r="I540" s="270">
        <f t="shared" si="159"/>
        <v>0</v>
      </c>
      <c r="J540" s="270">
        <f t="shared" si="160"/>
        <v>0</v>
      </c>
      <c r="K540" s="407">
        <f t="shared" si="161"/>
        <v>0</v>
      </c>
      <c r="N540" s="297">
        <v>0.2</v>
      </c>
      <c r="S540" s="271">
        <v>25</v>
      </c>
    </row>
    <row r="541" spans="2:21" ht="30.6" x14ac:dyDescent="0.2">
      <c r="B541" s="415" t="s">
        <v>1299</v>
      </c>
      <c r="C541" s="267" t="s">
        <v>132</v>
      </c>
      <c r="D541" s="266" t="s">
        <v>1836</v>
      </c>
      <c r="E541" s="278">
        <v>4</v>
      </c>
      <c r="F541" s="269"/>
      <c r="G541" s="269"/>
      <c r="H541" s="270">
        <f t="shared" si="162"/>
        <v>0</v>
      </c>
      <c r="I541" s="270">
        <f t="shared" si="159"/>
        <v>0</v>
      </c>
      <c r="J541" s="270">
        <f t="shared" si="160"/>
        <v>0</v>
      </c>
      <c r="K541" s="407">
        <f t="shared" si="161"/>
        <v>0</v>
      </c>
      <c r="N541" s="297">
        <v>0.2</v>
      </c>
      <c r="S541" s="271">
        <v>4</v>
      </c>
      <c r="U541" s="197" t="s">
        <v>1835</v>
      </c>
    </row>
    <row r="542" spans="2:21" ht="30.6" x14ac:dyDescent="0.2">
      <c r="B542" s="415" t="s">
        <v>1300</v>
      </c>
      <c r="C542" s="267" t="s">
        <v>502</v>
      </c>
      <c r="D542" s="266" t="s">
        <v>1836</v>
      </c>
      <c r="E542" s="278">
        <v>5</v>
      </c>
      <c r="F542" s="269"/>
      <c r="G542" s="269"/>
      <c r="H542" s="270">
        <f t="shared" si="162"/>
        <v>0</v>
      </c>
      <c r="I542" s="270">
        <f t="shared" si="159"/>
        <v>0</v>
      </c>
      <c r="J542" s="270">
        <f t="shared" si="160"/>
        <v>0</v>
      </c>
      <c r="K542" s="407">
        <f t="shared" si="161"/>
        <v>0</v>
      </c>
      <c r="N542" s="297">
        <v>0.2</v>
      </c>
      <c r="S542" s="271">
        <v>6</v>
      </c>
      <c r="U542" s="197" t="s">
        <v>1835</v>
      </c>
    </row>
    <row r="543" spans="2:21" ht="20.399999999999999" x14ac:dyDescent="0.2">
      <c r="B543" s="415" t="s">
        <v>1301</v>
      </c>
      <c r="C543" s="267" t="s">
        <v>912</v>
      </c>
      <c r="D543" s="266" t="s">
        <v>1836</v>
      </c>
      <c r="E543" s="278">
        <f t="shared" si="155"/>
        <v>6</v>
      </c>
      <c r="F543" s="269"/>
      <c r="G543" s="269"/>
      <c r="H543" s="270">
        <f t="shared" si="162"/>
        <v>0</v>
      </c>
      <c r="I543" s="270">
        <f t="shared" si="159"/>
        <v>0</v>
      </c>
      <c r="J543" s="270">
        <f t="shared" si="160"/>
        <v>0</v>
      </c>
      <c r="K543" s="407">
        <f t="shared" si="161"/>
        <v>0</v>
      </c>
      <c r="N543" s="297">
        <v>0</v>
      </c>
      <c r="S543" s="271">
        <v>6</v>
      </c>
      <c r="U543" s="197" t="s">
        <v>1625</v>
      </c>
    </row>
    <row r="544" spans="2:21" ht="20.399999999999999" x14ac:dyDescent="0.2">
      <c r="B544" s="415" t="s">
        <v>1302</v>
      </c>
      <c r="C544" s="267" t="s">
        <v>913</v>
      </c>
      <c r="D544" s="266" t="s">
        <v>1836</v>
      </c>
      <c r="E544" s="278">
        <f t="shared" ref="E544:E600" si="163">S544-(S544*N544)</f>
        <v>14</v>
      </c>
      <c r="F544" s="269"/>
      <c r="G544" s="269"/>
      <c r="H544" s="270">
        <f t="shared" si="162"/>
        <v>0</v>
      </c>
      <c r="I544" s="270">
        <f t="shared" si="159"/>
        <v>0</v>
      </c>
      <c r="J544" s="270">
        <f t="shared" si="160"/>
        <v>0</v>
      </c>
      <c r="K544" s="407">
        <f t="shared" si="161"/>
        <v>0</v>
      </c>
      <c r="N544" s="297">
        <v>0</v>
      </c>
      <c r="S544" s="271">
        <v>14</v>
      </c>
      <c r="U544" s="197" t="s">
        <v>1626</v>
      </c>
    </row>
    <row r="545" spans="2:21" ht="51" x14ac:dyDescent="0.2">
      <c r="B545" s="415" t="s">
        <v>1303</v>
      </c>
      <c r="C545" s="267" t="s">
        <v>504</v>
      </c>
      <c r="D545" s="266" t="s">
        <v>26</v>
      </c>
      <c r="E545" s="278">
        <f t="shared" si="163"/>
        <v>230.4</v>
      </c>
      <c r="F545" s="269"/>
      <c r="G545" s="269"/>
      <c r="H545" s="270">
        <f t="shared" si="162"/>
        <v>0</v>
      </c>
      <c r="I545" s="270">
        <f t="shared" si="159"/>
        <v>0</v>
      </c>
      <c r="J545" s="270">
        <f t="shared" si="160"/>
        <v>0</v>
      </c>
      <c r="K545" s="407">
        <f t="shared" si="161"/>
        <v>0</v>
      </c>
      <c r="N545" s="297">
        <v>0.2</v>
      </c>
      <c r="S545" s="271">
        <v>288</v>
      </c>
    </row>
    <row r="546" spans="2:21" ht="40.799999999999997" x14ac:dyDescent="0.2">
      <c r="B546" s="415" t="s">
        <v>1304</v>
      </c>
      <c r="C546" s="267" t="s">
        <v>362</v>
      </c>
      <c r="D546" s="266" t="s">
        <v>26</v>
      </c>
      <c r="E546" s="278">
        <f t="shared" si="163"/>
        <v>288</v>
      </c>
      <c r="F546" s="269"/>
      <c r="G546" s="269"/>
      <c r="H546" s="270">
        <f t="shared" si="162"/>
        <v>0</v>
      </c>
      <c r="I546" s="270">
        <f t="shared" si="159"/>
        <v>0</v>
      </c>
      <c r="J546" s="270">
        <f t="shared" si="160"/>
        <v>0</v>
      </c>
      <c r="K546" s="407">
        <f t="shared" si="161"/>
        <v>0</v>
      </c>
      <c r="N546" s="297">
        <v>0</v>
      </c>
      <c r="S546" s="271">
        <v>288</v>
      </c>
    </row>
    <row r="547" spans="2:21" ht="30.6" x14ac:dyDescent="0.2">
      <c r="B547" s="415" t="s">
        <v>1305</v>
      </c>
      <c r="C547" s="267" t="s">
        <v>500</v>
      </c>
      <c r="D547" s="266" t="s">
        <v>1836</v>
      </c>
      <c r="E547" s="278">
        <v>5</v>
      </c>
      <c r="F547" s="269"/>
      <c r="G547" s="269"/>
      <c r="H547" s="270">
        <f t="shared" si="162"/>
        <v>0</v>
      </c>
      <c r="I547" s="270">
        <f t="shared" si="159"/>
        <v>0</v>
      </c>
      <c r="J547" s="270">
        <f t="shared" si="160"/>
        <v>0</v>
      </c>
      <c r="K547" s="407">
        <f t="shared" si="161"/>
        <v>0</v>
      </c>
      <c r="N547" s="297">
        <v>0.2</v>
      </c>
      <c r="S547" s="271">
        <v>6</v>
      </c>
      <c r="U547" s="197" t="s">
        <v>1835</v>
      </c>
    </row>
    <row r="548" spans="2:21" ht="30.6" x14ac:dyDescent="0.2">
      <c r="B548" s="418" t="s">
        <v>1306</v>
      </c>
      <c r="C548" s="267" t="s">
        <v>914</v>
      </c>
      <c r="D548" s="266" t="s">
        <v>1836</v>
      </c>
      <c r="E548" s="278">
        <v>1</v>
      </c>
      <c r="F548" s="269"/>
      <c r="G548" s="269"/>
      <c r="H548" s="270">
        <f t="shared" si="162"/>
        <v>0</v>
      </c>
      <c r="I548" s="270">
        <f t="shared" si="159"/>
        <v>0</v>
      </c>
      <c r="J548" s="270">
        <f t="shared" si="160"/>
        <v>0</v>
      </c>
      <c r="K548" s="407">
        <f t="shared" si="161"/>
        <v>0</v>
      </c>
      <c r="N548" s="297">
        <v>0.2</v>
      </c>
      <c r="S548" s="271">
        <v>1</v>
      </c>
      <c r="U548" s="197" t="s">
        <v>1835</v>
      </c>
    </row>
    <row r="549" spans="2:21" ht="30.6" x14ac:dyDescent="0.2">
      <c r="B549" s="415" t="s">
        <v>1307</v>
      </c>
      <c r="C549" s="267" t="s">
        <v>911</v>
      </c>
      <c r="D549" s="266" t="s">
        <v>1836</v>
      </c>
      <c r="E549" s="278">
        <v>1</v>
      </c>
      <c r="F549" s="269"/>
      <c r="G549" s="269"/>
      <c r="H549" s="270">
        <f t="shared" si="162"/>
        <v>0</v>
      </c>
      <c r="I549" s="270">
        <f t="shared" si="159"/>
        <v>0</v>
      </c>
      <c r="J549" s="270">
        <f t="shared" si="160"/>
        <v>0</v>
      </c>
      <c r="K549" s="407">
        <f t="shared" si="161"/>
        <v>0</v>
      </c>
      <c r="N549" s="297">
        <v>0.2</v>
      </c>
      <c r="S549" s="271">
        <v>1</v>
      </c>
      <c r="U549" s="197" t="s">
        <v>1835</v>
      </c>
    </row>
    <row r="550" spans="2:21" ht="30.6" x14ac:dyDescent="0.2">
      <c r="B550" s="415" t="s">
        <v>1308</v>
      </c>
      <c r="C550" s="267" t="s">
        <v>690</v>
      </c>
      <c r="D550" s="266" t="s">
        <v>1836</v>
      </c>
      <c r="E550" s="278">
        <v>19</v>
      </c>
      <c r="F550" s="269"/>
      <c r="G550" s="269"/>
      <c r="H550" s="270">
        <f t="shared" si="162"/>
        <v>0</v>
      </c>
      <c r="I550" s="270">
        <f t="shared" si="159"/>
        <v>0</v>
      </c>
      <c r="J550" s="270">
        <f t="shared" si="160"/>
        <v>0</v>
      </c>
      <c r="K550" s="407">
        <f t="shared" si="161"/>
        <v>0</v>
      </c>
      <c r="N550" s="297">
        <v>0.2</v>
      </c>
      <c r="S550" s="271">
        <v>23</v>
      </c>
      <c r="U550" s="197" t="s">
        <v>1835</v>
      </c>
    </row>
    <row r="551" spans="2:21" ht="40.799999999999997" x14ac:dyDescent="0.2">
      <c r="B551" s="415" t="s">
        <v>1309</v>
      </c>
      <c r="C551" s="267" t="s">
        <v>691</v>
      </c>
      <c r="D551" s="266" t="s">
        <v>1836</v>
      </c>
      <c r="E551" s="278">
        <v>16</v>
      </c>
      <c r="F551" s="269"/>
      <c r="G551" s="269"/>
      <c r="H551" s="270">
        <f t="shared" si="162"/>
        <v>0</v>
      </c>
      <c r="I551" s="270">
        <f t="shared" si="159"/>
        <v>0</v>
      </c>
      <c r="J551" s="270">
        <f t="shared" si="160"/>
        <v>0</v>
      </c>
      <c r="K551" s="407">
        <f t="shared" si="161"/>
        <v>0</v>
      </c>
      <c r="N551" s="297">
        <v>0.2</v>
      </c>
      <c r="S551" s="271">
        <v>19</v>
      </c>
      <c r="U551" s="197" t="s">
        <v>1835</v>
      </c>
    </row>
    <row r="552" spans="2:21" ht="40.799999999999997" x14ac:dyDescent="0.2">
      <c r="B552" s="415" t="s">
        <v>1310</v>
      </c>
      <c r="C552" s="267" t="s">
        <v>692</v>
      </c>
      <c r="D552" s="266" t="s">
        <v>1836</v>
      </c>
      <c r="E552" s="278">
        <f t="shared" si="163"/>
        <v>4</v>
      </c>
      <c r="F552" s="269"/>
      <c r="G552" s="269"/>
      <c r="H552" s="270">
        <f t="shared" si="162"/>
        <v>0</v>
      </c>
      <c r="I552" s="270">
        <f t="shared" si="159"/>
        <v>0</v>
      </c>
      <c r="J552" s="270">
        <f t="shared" si="160"/>
        <v>0</v>
      </c>
      <c r="K552" s="407">
        <f t="shared" si="161"/>
        <v>0</v>
      </c>
      <c r="N552" s="297">
        <v>0.2</v>
      </c>
      <c r="S552" s="271">
        <v>5</v>
      </c>
    </row>
    <row r="553" spans="2:21" ht="40.799999999999997" x14ac:dyDescent="0.2">
      <c r="B553" s="415" t="s">
        <v>1311</v>
      </c>
      <c r="C553" s="267" t="s">
        <v>503</v>
      </c>
      <c r="D553" s="266" t="s">
        <v>44</v>
      </c>
      <c r="E553" s="278">
        <f t="shared" si="163"/>
        <v>83.92</v>
      </c>
      <c r="F553" s="269"/>
      <c r="G553" s="269"/>
      <c r="H553" s="270">
        <f t="shared" si="162"/>
        <v>0</v>
      </c>
      <c r="I553" s="270">
        <f t="shared" si="159"/>
        <v>0</v>
      </c>
      <c r="J553" s="270">
        <f t="shared" si="160"/>
        <v>0</v>
      </c>
      <c r="K553" s="407">
        <f t="shared" si="161"/>
        <v>0</v>
      </c>
      <c r="N553" s="297">
        <v>0.2</v>
      </c>
      <c r="S553" s="271">
        <v>104.9</v>
      </c>
    </row>
    <row r="554" spans="2:21" ht="30.6" x14ac:dyDescent="0.2">
      <c r="B554" s="415" t="s">
        <v>1312</v>
      </c>
      <c r="C554" s="267" t="s">
        <v>693</v>
      </c>
      <c r="D554" s="266" t="s">
        <v>1836</v>
      </c>
      <c r="E554" s="278">
        <v>12</v>
      </c>
      <c r="F554" s="269"/>
      <c r="G554" s="269"/>
      <c r="H554" s="270">
        <f t="shared" si="162"/>
        <v>0</v>
      </c>
      <c r="I554" s="270">
        <f t="shared" si="159"/>
        <v>0</v>
      </c>
      <c r="J554" s="270">
        <f t="shared" si="160"/>
        <v>0</v>
      </c>
      <c r="K554" s="407">
        <f t="shared" si="161"/>
        <v>0</v>
      </c>
      <c r="N554" s="297">
        <v>0.2</v>
      </c>
      <c r="S554" s="271">
        <v>14</v>
      </c>
      <c r="U554" s="197" t="s">
        <v>1835</v>
      </c>
    </row>
    <row r="555" spans="2:21" ht="30.6" x14ac:dyDescent="0.2">
      <c r="B555" s="415" t="s">
        <v>1313</v>
      </c>
      <c r="C555" s="267" t="s">
        <v>694</v>
      </c>
      <c r="D555" s="266" t="s">
        <v>1836</v>
      </c>
      <c r="E555" s="278">
        <v>1</v>
      </c>
      <c r="F555" s="225"/>
      <c r="G555" s="225"/>
      <c r="H555" s="270">
        <f t="shared" si="162"/>
        <v>0</v>
      </c>
      <c r="I555" s="270">
        <f t="shared" si="159"/>
        <v>0</v>
      </c>
      <c r="J555" s="270">
        <f t="shared" si="160"/>
        <v>0</v>
      </c>
      <c r="K555" s="407">
        <f t="shared" si="161"/>
        <v>0</v>
      </c>
      <c r="N555" s="297">
        <v>0.2</v>
      </c>
      <c r="S555" s="271">
        <v>1</v>
      </c>
      <c r="U555" s="197" t="s">
        <v>1835</v>
      </c>
    </row>
    <row r="556" spans="2:21" ht="30.6" x14ac:dyDescent="0.2">
      <c r="B556" s="415" t="s">
        <v>1314</v>
      </c>
      <c r="C556" s="267" t="s">
        <v>695</v>
      </c>
      <c r="D556" s="266" t="s">
        <v>1836</v>
      </c>
      <c r="E556" s="278">
        <v>1</v>
      </c>
      <c r="F556" s="269"/>
      <c r="G556" s="269"/>
      <c r="H556" s="270">
        <f t="shared" si="162"/>
        <v>0</v>
      </c>
      <c r="I556" s="270">
        <f t="shared" si="159"/>
        <v>0</v>
      </c>
      <c r="J556" s="270">
        <f t="shared" si="160"/>
        <v>0</v>
      </c>
      <c r="K556" s="407">
        <f t="shared" si="161"/>
        <v>0</v>
      </c>
      <c r="N556" s="297">
        <v>0.2</v>
      </c>
      <c r="S556" s="271">
        <v>1</v>
      </c>
      <c r="U556" s="197" t="s">
        <v>1835</v>
      </c>
    </row>
    <row r="557" spans="2:21" ht="40.799999999999997" x14ac:dyDescent="0.2">
      <c r="B557" s="415" t="s">
        <v>1315</v>
      </c>
      <c r="C557" s="267" t="s">
        <v>696</v>
      </c>
      <c r="D557" s="266" t="s">
        <v>1836</v>
      </c>
      <c r="E557" s="278">
        <v>2</v>
      </c>
      <c r="F557" s="269"/>
      <c r="G557" s="269"/>
      <c r="H557" s="270">
        <f t="shared" si="162"/>
        <v>0</v>
      </c>
      <c r="I557" s="270">
        <f t="shared" si="159"/>
        <v>0</v>
      </c>
      <c r="J557" s="270">
        <f t="shared" si="160"/>
        <v>0</v>
      </c>
      <c r="K557" s="407">
        <f t="shared" si="161"/>
        <v>0</v>
      </c>
      <c r="N557" s="297">
        <v>0.2</v>
      </c>
      <c r="S557" s="271">
        <v>2</v>
      </c>
      <c r="U557" s="197" t="s">
        <v>1835</v>
      </c>
    </row>
    <row r="558" spans="2:21" ht="30.6" x14ac:dyDescent="0.2">
      <c r="B558" s="415" t="s">
        <v>1316</v>
      </c>
      <c r="C558" s="267" t="s">
        <v>697</v>
      </c>
      <c r="D558" s="266" t="s">
        <v>1836</v>
      </c>
      <c r="E558" s="278">
        <v>1</v>
      </c>
      <c r="F558" s="269"/>
      <c r="G558" s="269"/>
      <c r="H558" s="270">
        <f t="shared" si="162"/>
        <v>0</v>
      </c>
      <c r="I558" s="270">
        <f t="shared" si="159"/>
        <v>0</v>
      </c>
      <c r="J558" s="270">
        <f t="shared" si="160"/>
        <v>0</v>
      </c>
      <c r="K558" s="407">
        <f t="shared" si="161"/>
        <v>0</v>
      </c>
      <c r="N558" s="297">
        <v>0.2</v>
      </c>
      <c r="S558" s="271">
        <v>1</v>
      </c>
      <c r="U558" s="197" t="s">
        <v>1835</v>
      </c>
    </row>
    <row r="559" spans="2:21" ht="20.399999999999999" x14ac:dyDescent="0.2">
      <c r="B559" s="415" t="s">
        <v>1317</v>
      </c>
      <c r="C559" s="267" t="s">
        <v>698</v>
      </c>
      <c r="D559" s="266" t="s">
        <v>1836</v>
      </c>
      <c r="E559" s="268">
        <f t="shared" si="163"/>
        <v>10</v>
      </c>
      <c r="F559" s="269"/>
      <c r="G559" s="269"/>
      <c r="H559" s="270">
        <f t="shared" si="158"/>
        <v>0</v>
      </c>
      <c r="I559" s="270">
        <f t="shared" si="159"/>
        <v>0</v>
      </c>
      <c r="J559" s="270">
        <f t="shared" si="160"/>
        <v>0</v>
      </c>
      <c r="K559" s="407">
        <f t="shared" si="161"/>
        <v>0</v>
      </c>
      <c r="N559" s="297">
        <v>0</v>
      </c>
      <c r="S559" s="271">
        <v>10</v>
      </c>
    </row>
    <row r="560" spans="2:21" x14ac:dyDescent="0.2">
      <c r="B560" s="414" t="s">
        <v>666</v>
      </c>
      <c r="C560" s="173" t="s">
        <v>260</v>
      </c>
      <c r="D560" s="173" t="s">
        <v>177</v>
      </c>
      <c r="E560" s="272"/>
      <c r="F560" s="172"/>
      <c r="G560" s="173"/>
      <c r="H560" s="173"/>
      <c r="I560" s="173"/>
      <c r="J560" s="173"/>
      <c r="K560" s="405">
        <f>TRUNC(SUM(K561:K603),2)</f>
        <v>0</v>
      </c>
      <c r="S560" s="265"/>
    </row>
    <row r="561" spans="1:19" ht="20.399999999999999" x14ac:dyDescent="0.2">
      <c r="A561" s="1"/>
      <c r="B561" s="415" t="s">
        <v>505</v>
      </c>
      <c r="C561" s="267" t="s">
        <v>506</v>
      </c>
      <c r="D561" s="266" t="s">
        <v>1836</v>
      </c>
      <c r="E561" s="268">
        <f t="shared" si="163"/>
        <v>28</v>
      </c>
      <c r="F561" s="269"/>
      <c r="G561" s="269"/>
      <c r="H561" s="270">
        <f t="shared" ref="H561" si="164">TRUNC(SUM(F561:G561),2)</f>
        <v>0</v>
      </c>
      <c r="I561" s="270">
        <f t="shared" ref="I561:I603" si="165">TRUNC(E561*F561,2)</f>
        <v>0</v>
      </c>
      <c r="J561" s="270">
        <f t="shared" ref="J561:J603" si="166">TRUNC(E561*G561,2)</f>
        <v>0</v>
      </c>
      <c r="K561" s="407">
        <f t="shared" ref="K561:K603" si="167">TRUNC(SUM(I561,J561),2)</f>
        <v>0</v>
      </c>
      <c r="N561" s="297">
        <v>0</v>
      </c>
      <c r="S561" s="271">
        <v>28</v>
      </c>
    </row>
    <row r="562" spans="1:19" ht="20.399999999999999" x14ac:dyDescent="0.2">
      <c r="B562" s="415" t="s">
        <v>1318</v>
      </c>
      <c r="C562" s="267" t="s">
        <v>764</v>
      </c>
      <c r="D562" s="266" t="s">
        <v>1836</v>
      </c>
      <c r="E562" s="268">
        <f t="shared" si="163"/>
        <v>4</v>
      </c>
      <c r="F562" s="269"/>
      <c r="G562" s="269"/>
      <c r="H562" s="270">
        <f t="shared" ref="H562:H600" si="168">TRUNC(SUM(F562:G562),2)</f>
        <v>0</v>
      </c>
      <c r="I562" s="270">
        <f t="shared" si="165"/>
        <v>0</v>
      </c>
      <c r="J562" s="270">
        <f t="shared" si="166"/>
        <v>0</v>
      </c>
      <c r="K562" s="407">
        <f t="shared" si="167"/>
        <v>0</v>
      </c>
      <c r="N562" s="297">
        <v>0</v>
      </c>
      <c r="S562" s="271">
        <v>4</v>
      </c>
    </row>
    <row r="563" spans="1:19" ht="20.399999999999999" x14ac:dyDescent="0.2">
      <c r="A563" s="1"/>
      <c r="B563" s="415" t="s">
        <v>1319</v>
      </c>
      <c r="C563" s="267" t="s">
        <v>136</v>
      </c>
      <c r="D563" s="266" t="s">
        <v>1836</v>
      </c>
      <c r="E563" s="268">
        <f t="shared" si="163"/>
        <v>48</v>
      </c>
      <c r="F563" s="269"/>
      <c r="G563" s="269"/>
      <c r="H563" s="270">
        <f t="shared" si="168"/>
        <v>0</v>
      </c>
      <c r="I563" s="270">
        <f t="shared" si="165"/>
        <v>0</v>
      </c>
      <c r="J563" s="270">
        <f t="shared" si="166"/>
        <v>0</v>
      </c>
      <c r="K563" s="407">
        <f t="shared" si="167"/>
        <v>0</v>
      </c>
      <c r="N563" s="297">
        <v>0</v>
      </c>
      <c r="S563" s="271">
        <v>48</v>
      </c>
    </row>
    <row r="564" spans="1:19" ht="20.399999999999999" x14ac:dyDescent="0.2">
      <c r="B564" s="415" t="s">
        <v>1320</v>
      </c>
      <c r="C564" s="267" t="s">
        <v>137</v>
      </c>
      <c r="D564" s="266" t="s">
        <v>1836</v>
      </c>
      <c r="E564" s="268">
        <f t="shared" si="163"/>
        <v>4</v>
      </c>
      <c r="F564" s="269"/>
      <c r="G564" s="269"/>
      <c r="H564" s="270">
        <f t="shared" si="168"/>
        <v>0</v>
      </c>
      <c r="I564" s="270">
        <f t="shared" si="165"/>
        <v>0</v>
      </c>
      <c r="J564" s="270">
        <f t="shared" si="166"/>
        <v>0</v>
      </c>
      <c r="K564" s="407">
        <f t="shared" si="167"/>
        <v>0</v>
      </c>
      <c r="N564" s="297">
        <v>0</v>
      </c>
      <c r="S564" s="271">
        <v>4</v>
      </c>
    </row>
    <row r="565" spans="1:19" ht="20.399999999999999" x14ac:dyDescent="0.2">
      <c r="B565" s="415" t="s">
        <v>1321</v>
      </c>
      <c r="C565" s="267" t="s">
        <v>507</v>
      </c>
      <c r="D565" s="266" t="s">
        <v>1836</v>
      </c>
      <c r="E565" s="268">
        <f t="shared" si="163"/>
        <v>28</v>
      </c>
      <c r="F565" s="269"/>
      <c r="G565" s="269"/>
      <c r="H565" s="270">
        <f t="shared" si="168"/>
        <v>0</v>
      </c>
      <c r="I565" s="270">
        <f t="shared" si="165"/>
        <v>0</v>
      </c>
      <c r="J565" s="270">
        <f t="shared" si="166"/>
        <v>0</v>
      </c>
      <c r="K565" s="407">
        <f t="shared" si="167"/>
        <v>0</v>
      </c>
      <c r="N565" s="297">
        <v>0</v>
      </c>
      <c r="S565" s="271">
        <v>28</v>
      </c>
    </row>
    <row r="566" spans="1:19" ht="20.399999999999999" x14ac:dyDescent="0.2">
      <c r="A566" s="1"/>
      <c r="B566" s="415" t="s">
        <v>1322</v>
      </c>
      <c r="C566" s="267" t="s">
        <v>765</v>
      </c>
      <c r="D566" s="266" t="s">
        <v>1836</v>
      </c>
      <c r="E566" s="268">
        <f t="shared" si="163"/>
        <v>104</v>
      </c>
      <c r="F566" s="269"/>
      <c r="G566" s="269"/>
      <c r="H566" s="270">
        <f t="shared" si="168"/>
        <v>0</v>
      </c>
      <c r="I566" s="270">
        <f t="shared" si="165"/>
        <v>0</v>
      </c>
      <c r="J566" s="270">
        <f t="shared" si="166"/>
        <v>0</v>
      </c>
      <c r="K566" s="407">
        <f t="shared" si="167"/>
        <v>0</v>
      </c>
      <c r="N566" s="297">
        <v>0</v>
      </c>
      <c r="S566" s="271">
        <v>104</v>
      </c>
    </row>
    <row r="567" spans="1:19" ht="20.399999999999999" x14ac:dyDescent="0.2">
      <c r="B567" s="415" t="s">
        <v>1323</v>
      </c>
      <c r="C567" s="267" t="s">
        <v>806</v>
      </c>
      <c r="D567" s="266" t="s">
        <v>1836</v>
      </c>
      <c r="E567" s="268">
        <f t="shared" si="163"/>
        <v>4</v>
      </c>
      <c r="F567" s="225"/>
      <c r="G567" s="225"/>
      <c r="H567" s="270">
        <f t="shared" si="168"/>
        <v>0</v>
      </c>
      <c r="I567" s="270">
        <f t="shared" si="165"/>
        <v>0</v>
      </c>
      <c r="J567" s="270">
        <f t="shared" si="166"/>
        <v>0</v>
      </c>
      <c r="K567" s="407">
        <f t="shared" si="167"/>
        <v>0</v>
      </c>
      <c r="N567" s="297">
        <v>0</v>
      </c>
      <c r="S567" s="271">
        <v>4</v>
      </c>
    </row>
    <row r="568" spans="1:19" ht="20.399999999999999" x14ac:dyDescent="0.2">
      <c r="B568" s="415" t="s">
        <v>1324</v>
      </c>
      <c r="C568" s="267" t="s">
        <v>915</v>
      </c>
      <c r="D568" s="266" t="s">
        <v>1836</v>
      </c>
      <c r="E568" s="268">
        <f t="shared" si="163"/>
        <v>4</v>
      </c>
      <c r="F568" s="269"/>
      <c r="G568" s="269"/>
      <c r="H568" s="270">
        <f t="shared" si="168"/>
        <v>0</v>
      </c>
      <c r="I568" s="270">
        <f t="shared" si="165"/>
        <v>0</v>
      </c>
      <c r="J568" s="270">
        <f t="shared" si="166"/>
        <v>0</v>
      </c>
      <c r="K568" s="407">
        <f t="shared" si="167"/>
        <v>0</v>
      </c>
      <c r="N568" s="297">
        <v>0</v>
      </c>
      <c r="S568" s="271">
        <v>4</v>
      </c>
    </row>
    <row r="569" spans="1:19" ht="20.399999999999999" x14ac:dyDescent="0.2">
      <c r="B569" s="415" t="s">
        <v>1325</v>
      </c>
      <c r="C569" s="267" t="s">
        <v>510</v>
      </c>
      <c r="D569" s="266" t="s">
        <v>1836</v>
      </c>
      <c r="E569" s="268">
        <f t="shared" si="163"/>
        <v>28</v>
      </c>
      <c r="F569" s="269"/>
      <c r="G569" s="269"/>
      <c r="H569" s="270">
        <f t="shared" si="168"/>
        <v>0</v>
      </c>
      <c r="I569" s="270">
        <f t="shared" si="165"/>
        <v>0</v>
      </c>
      <c r="J569" s="270">
        <f t="shared" si="166"/>
        <v>0</v>
      </c>
      <c r="K569" s="407">
        <f t="shared" si="167"/>
        <v>0</v>
      </c>
      <c r="N569" s="297">
        <v>0</v>
      </c>
      <c r="S569" s="271">
        <v>28</v>
      </c>
    </row>
    <row r="570" spans="1:19" ht="20.399999999999999" x14ac:dyDescent="0.2">
      <c r="B570" s="415" t="s">
        <v>1326</v>
      </c>
      <c r="C570" s="267" t="s">
        <v>511</v>
      </c>
      <c r="D570" s="266" t="s">
        <v>1836</v>
      </c>
      <c r="E570" s="268">
        <f t="shared" si="163"/>
        <v>27</v>
      </c>
      <c r="F570" s="269"/>
      <c r="G570" s="269"/>
      <c r="H570" s="270">
        <f t="shared" si="168"/>
        <v>0</v>
      </c>
      <c r="I570" s="270">
        <f t="shared" si="165"/>
        <v>0</v>
      </c>
      <c r="J570" s="270">
        <f t="shared" si="166"/>
        <v>0</v>
      </c>
      <c r="K570" s="407">
        <f t="shared" si="167"/>
        <v>0</v>
      </c>
      <c r="N570" s="297">
        <v>0</v>
      </c>
      <c r="S570" s="271">
        <v>27</v>
      </c>
    </row>
    <row r="571" spans="1:19" ht="20.399999999999999" x14ac:dyDescent="0.2">
      <c r="A571" s="1"/>
      <c r="B571" s="415" t="s">
        <v>1327</v>
      </c>
      <c r="C571" s="267" t="s">
        <v>512</v>
      </c>
      <c r="D571" s="266" t="s">
        <v>1836</v>
      </c>
      <c r="E571" s="268">
        <f t="shared" si="163"/>
        <v>31</v>
      </c>
      <c r="F571" s="269"/>
      <c r="G571" s="269"/>
      <c r="H571" s="270">
        <f t="shared" si="168"/>
        <v>0</v>
      </c>
      <c r="I571" s="270">
        <f t="shared" si="165"/>
        <v>0</v>
      </c>
      <c r="J571" s="270">
        <f t="shared" si="166"/>
        <v>0</v>
      </c>
      <c r="K571" s="407">
        <f t="shared" si="167"/>
        <v>0</v>
      </c>
      <c r="N571" s="297">
        <v>0</v>
      </c>
      <c r="S571" s="271">
        <v>31</v>
      </c>
    </row>
    <row r="572" spans="1:19" ht="30.6" x14ac:dyDescent="0.2">
      <c r="B572" s="415" t="s">
        <v>1328</v>
      </c>
      <c r="C572" s="267" t="s">
        <v>138</v>
      </c>
      <c r="D572" s="266" t="s">
        <v>1836</v>
      </c>
      <c r="E572" s="268">
        <f t="shared" si="163"/>
        <v>25</v>
      </c>
      <c r="F572" s="269"/>
      <c r="G572" s="269"/>
      <c r="H572" s="270">
        <f t="shared" si="168"/>
        <v>0</v>
      </c>
      <c r="I572" s="270">
        <f t="shared" si="165"/>
        <v>0</v>
      </c>
      <c r="J572" s="270">
        <f t="shared" si="166"/>
        <v>0</v>
      </c>
      <c r="K572" s="407">
        <f t="shared" si="167"/>
        <v>0</v>
      </c>
      <c r="N572" s="297">
        <v>0</v>
      </c>
      <c r="S572" s="271">
        <v>25</v>
      </c>
    </row>
    <row r="573" spans="1:19" ht="40.799999999999997" x14ac:dyDescent="0.2">
      <c r="B573" s="415" t="s">
        <v>1329</v>
      </c>
      <c r="C573" s="267" t="s">
        <v>513</v>
      </c>
      <c r="D573" s="266" t="s">
        <v>1836</v>
      </c>
      <c r="E573" s="268">
        <f t="shared" si="163"/>
        <v>4</v>
      </c>
      <c r="F573" s="269"/>
      <c r="G573" s="269"/>
      <c r="H573" s="270">
        <f t="shared" si="168"/>
        <v>0</v>
      </c>
      <c r="I573" s="270">
        <f t="shared" si="165"/>
        <v>0</v>
      </c>
      <c r="J573" s="270">
        <f t="shared" si="166"/>
        <v>0</v>
      </c>
      <c r="K573" s="407">
        <f t="shared" si="167"/>
        <v>0</v>
      </c>
      <c r="N573" s="297">
        <v>0</v>
      </c>
      <c r="S573" s="271">
        <v>4</v>
      </c>
    </row>
    <row r="574" spans="1:19" x14ac:dyDescent="0.2">
      <c r="B574" s="415" t="s">
        <v>1330</v>
      </c>
      <c r="C574" s="267" t="s">
        <v>916</v>
      </c>
      <c r="D574" s="266" t="s">
        <v>1836</v>
      </c>
      <c r="E574" s="268">
        <f t="shared" si="163"/>
        <v>53</v>
      </c>
      <c r="F574" s="269"/>
      <c r="G574" s="269"/>
      <c r="H574" s="270">
        <f t="shared" si="168"/>
        <v>0</v>
      </c>
      <c r="I574" s="270">
        <f t="shared" si="165"/>
        <v>0</v>
      </c>
      <c r="J574" s="270">
        <f t="shared" si="166"/>
        <v>0</v>
      </c>
      <c r="K574" s="407">
        <f t="shared" si="167"/>
        <v>0</v>
      </c>
      <c r="N574" s="297">
        <v>0</v>
      </c>
      <c r="S574" s="271">
        <v>53</v>
      </c>
    </row>
    <row r="575" spans="1:19" x14ac:dyDescent="0.2">
      <c r="B575" s="415" t="s">
        <v>1331</v>
      </c>
      <c r="C575" s="267" t="s">
        <v>917</v>
      </c>
      <c r="D575" s="266" t="s">
        <v>1836</v>
      </c>
      <c r="E575" s="268">
        <f t="shared" si="163"/>
        <v>48</v>
      </c>
      <c r="F575" s="269"/>
      <c r="G575" s="269"/>
      <c r="H575" s="270">
        <f t="shared" si="168"/>
        <v>0</v>
      </c>
      <c r="I575" s="270">
        <f t="shared" si="165"/>
        <v>0</v>
      </c>
      <c r="J575" s="270">
        <f t="shared" si="166"/>
        <v>0</v>
      </c>
      <c r="K575" s="407">
        <f t="shared" si="167"/>
        <v>0</v>
      </c>
      <c r="N575" s="297">
        <v>0</v>
      </c>
      <c r="S575" s="271">
        <v>48</v>
      </c>
    </row>
    <row r="576" spans="1:19" ht="20.399999999999999" x14ac:dyDescent="0.2">
      <c r="B576" s="415" t="s">
        <v>1332</v>
      </c>
      <c r="C576" s="267" t="s">
        <v>514</v>
      </c>
      <c r="D576" s="266" t="s">
        <v>1836</v>
      </c>
      <c r="E576" s="268">
        <f t="shared" si="163"/>
        <v>48</v>
      </c>
      <c r="F576" s="269"/>
      <c r="G576" s="269"/>
      <c r="H576" s="270">
        <f t="shared" si="168"/>
        <v>0</v>
      </c>
      <c r="I576" s="270">
        <f t="shared" si="165"/>
        <v>0</v>
      </c>
      <c r="J576" s="270">
        <f t="shared" si="166"/>
        <v>0</v>
      </c>
      <c r="K576" s="407">
        <f t="shared" si="167"/>
        <v>0</v>
      </c>
      <c r="N576" s="297">
        <v>0</v>
      </c>
      <c r="S576" s="271">
        <v>48</v>
      </c>
    </row>
    <row r="577" spans="1:19" ht="20.399999999999999" x14ac:dyDescent="0.2">
      <c r="B577" s="415" t="s">
        <v>1333</v>
      </c>
      <c r="C577" s="267" t="s">
        <v>139</v>
      </c>
      <c r="D577" s="266" t="s">
        <v>1836</v>
      </c>
      <c r="E577" s="268">
        <f t="shared" si="163"/>
        <v>12</v>
      </c>
      <c r="F577" s="269"/>
      <c r="G577" s="269"/>
      <c r="H577" s="270">
        <f t="shared" si="168"/>
        <v>0</v>
      </c>
      <c r="I577" s="270">
        <f t="shared" si="165"/>
        <v>0</v>
      </c>
      <c r="J577" s="270">
        <f t="shared" si="166"/>
        <v>0</v>
      </c>
      <c r="K577" s="407">
        <f t="shared" si="167"/>
        <v>0</v>
      </c>
      <c r="N577" s="297">
        <v>0</v>
      </c>
      <c r="S577" s="271">
        <v>12</v>
      </c>
    </row>
    <row r="578" spans="1:19" x14ac:dyDescent="0.2">
      <c r="B578" s="415" t="s">
        <v>1334</v>
      </c>
      <c r="C578" s="267" t="s">
        <v>310</v>
      </c>
      <c r="D578" s="266" t="s">
        <v>1836</v>
      </c>
      <c r="E578" s="268">
        <f t="shared" si="163"/>
        <v>4</v>
      </c>
      <c r="F578" s="269"/>
      <c r="G578" s="269"/>
      <c r="H578" s="270">
        <f t="shared" si="168"/>
        <v>0</v>
      </c>
      <c r="I578" s="270">
        <f t="shared" si="165"/>
        <v>0</v>
      </c>
      <c r="J578" s="270">
        <f t="shared" si="166"/>
        <v>0</v>
      </c>
      <c r="K578" s="407">
        <f t="shared" si="167"/>
        <v>0</v>
      </c>
      <c r="N578" s="297">
        <v>0</v>
      </c>
      <c r="S578" s="271">
        <v>4</v>
      </c>
    </row>
    <row r="579" spans="1:19" ht="20.399999999999999" x14ac:dyDescent="0.2">
      <c r="A579" s="1"/>
      <c r="B579" s="415" t="s">
        <v>700</v>
      </c>
      <c r="C579" s="267" t="s">
        <v>140</v>
      </c>
      <c r="D579" s="266" t="s">
        <v>10</v>
      </c>
      <c r="E579" s="268">
        <f t="shared" si="163"/>
        <v>21.67</v>
      </c>
      <c r="F579" s="269"/>
      <c r="G579" s="269"/>
      <c r="H579" s="270">
        <f t="shared" si="168"/>
        <v>0</v>
      </c>
      <c r="I579" s="270">
        <f t="shared" si="165"/>
        <v>0</v>
      </c>
      <c r="J579" s="270">
        <f t="shared" si="166"/>
        <v>0</v>
      </c>
      <c r="K579" s="407">
        <f t="shared" si="167"/>
        <v>0</v>
      </c>
      <c r="N579" s="297">
        <v>0</v>
      </c>
      <c r="S579" s="271">
        <v>21.67</v>
      </c>
    </row>
    <row r="580" spans="1:19" ht="30.6" x14ac:dyDescent="0.2">
      <c r="B580" s="415" t="s">
        <v>1335</v>
      </c>
      <c r="C580" s="267" t="s">
        <v>141</v>
      </c>
      <c r="D580" s="266" t="s">
        <v>44</v>
      </c>
      <c r="E580" s="268">
        <f t="shared" si="163"/>
        <v>3.96</v>
      </c>
      <c r="F580" s="269"/>
      <c r="G580" s="269"/>
      <c r="H580" s="270">
        <f t="shared" si="168"/>
        <v>0</v>
      </c>
      <c r="I580" s="270">
        <f t="shared" si="165"/>
        <v>0</v>
      </c>
      <c r="J580" s="270">
        <f t="shared" si="166"/>
        <v>0</v>
      </c>
      <c r="K580" s="407">
        <f t="shared" si="167"/>
        <v>0</v>
      </c>
      <c r="N580" s="297">
        <v>0</v>
      </c>
      <c r="S580" s="271">
        <v>3.96</v>
      </c>
    </row>
    <row r="581" spans="1:19" ht="20.399999999999999" x14ac:dyDescent="0.2">
      <c r="B581" s="415" t="s">
        <v>1336</v>
      </c>
      <c r="C581" s="267" t="s">
        <v>515</v>
      </c>
      <c r="D581" s="266" t="s">
        <v>1836</v>
      </c>
      <c r="E581" s="268">
        <f t="shared" si="163"/>
        <v>56</v>
      </c>
      <c r="F581" s="269"/>
      <c r="G581" s="269"/>
      <c r="H581" s="270">
        <f t="shared" si="168"/>
        <v>0</v>
      </c>
      <c r="I581" s="270">
        <f t="shared" si="165"/>
        <v>0</v>
      </c>
      <c r="J581" s="270">
        <f t="shared" si="166"/>
        <v>0</v>
      </c>
      <c r="K581" s="407">
        <f t="shared" si="167"/>
        <v>0</v>
      </c>
      <c r="N581" s="297">
        <v>0</v>
      </c>
      <c r="S581" s="271">
        <v>56</v>
      </c>
    </row>
    <row r="582" spans="1:19" ht="20.399999999999999" x14ac:dyDescent="0.2">
      <c r="B582" s="415" t="s">
        <v>1337</v>
      </c>
      <c r="C582" s="267" t="s">
        <v>516</v>
      </c>
      <c r="D582" s="266" t="s">
        <v>1836</v>
      </c>
      <c r="E582" s="268">
        <f t="shared" si="163"/>
        <v>4</v>
      </c>
      <c r="F582" s="269"/>
      <c r="G582" s="269"/>
      <c r="H582" s="270">
        <f t="shared" si="168"/>
        <v>0</v>
      </c>
      <c r="I582" s="270">
        <f t="shared" si="165"/>
        <v>0</v>
      </c>
      <c r="J582" s="270">
        <f t="shared" si="166"/>
        <v>0</v>
      </c>
      <c r="K582" s="407">
        <f t="shared" si="167"/>
        <v>0</v>
      </c>
      <c r="N582" s="297">
        <v>0</v>
      </c>
      <c r="S582" s="271">
        <v>4</v>
      </c>
    </row>
    <row r="583" spans="1:19" ht="20.399999999999999" x14ac:dyDescent="0.2">
      <c r="B583" s="415" t="s">
        <v>1338</v>
      </c>
      <c r="C583" s="267" t="s">
        <v>517</v>
      </c>
      <c r="D583" s="266" t="s">
        <v>1836</v>
      </c>
      <c r="E583" s="268">
        <f t="shared" si="163"/>
        <v>7</v>
      </c>
      <c r="F583" s="269"/>
      <c r="G583" s="269"/>
      <c r="H583" s="270">
        <f t="shared" si="168"/>
        <v>0</v>
      </c>
      <c r="I583" s="270">
        <f t="shared" si="165"/>
        <v>0</v>
      </c>
      <c r="J583" s="270">
        <f t="shared" si="166"/>
        <v>0</v>
      </c>
      <c r="K583" s="407">
        <f t="shared" si="167"/>
        <v>0</v>
      </c>
      <c r="N583" s="297">
        <v>0</v>
      </c>
      <c r="S583" s="271">
        <v>7</v>
      </c>
    </row>
    <row r="584" spans="1:19" ht="30.6" x14ac:dyDescent="0.2">
      <c r="A584" s="1"/>
      <c r="B584" s="415" t="s">
        <v>1339</v>
      </c>
      <c r="C584" s="267" t="s">
        <v>518</v>
      </c>
      <c r="D584" s="266" t="s">
        <v>1836</v>
      </c>
      <c r="E584" s="268">
        <f t="shared" si="163"/>
        <v>102</v>
      </c>
      <c r="F584" s="269"/>
      <c r="G584" s="269"/>
      <c r="H584" s="270">
        <f t="shared" si="168"/>
        <v>0</v>
      </c>
      <c r="I584" s="270">
        <f t="shared" si="165"/>
        <v>0</v>
      </c>
      <c r="J584" s="270">
        <f t="shared" si="166"/>
        <v>0</v>
      </c>
      <c r="K584" s="407">
        <f t="shared" si="167"/>
        <v>0</v>
      </c>
      <c r="N584" s="297">
        <v>0</v>
      </c>
      <c r="S584" s="271">
        <v>102</v>
      </c>
    </row>
    <row r="585" spans="1:19" ht="30.6" x14ac:dyDescent="0.2">
      <c r="B585" s="415" t="s">
        <v>1340</v>
      </c>
      <c r="C585" s="267" t="s">
        <v>519</v>
      </c>
      <c r="D585" s="266" t="s">
        <v>1836</v>
      </c>
      <c r="E585" s="268">
        <f t="shared" si="163"/>
        <v>4</v>
      </c>
      <c r="F585" s="269"/>
      <c r="G585" s="269"/>
      <c r="H585" s="270">
        <f t="shared" si="168"/>
        <v>0</v>
      </c>
      <c r="I585" s="270">
        <f t="shared" si="165"/>
        <v>0</v>
      </c>
      <c r="J585" s="270">
        <f t="shared" si="166"/>
        <v>0</v>
      </c>
      <c r="K585" s="407">
        <f t="shared" si="167"/>
        <v>0</v>
      </c>
      <c r="N585" s="297">
        <v>0</v>
      </c>
      <c r="S585" s="271">
        <v>4</v>
      </c>
    </row>
    <row r="586" spans="1:19" ht="20.399999999999999" x14ac:dyDescent="0.2">
      <c r="B586" s="415" t="s">
        <v>1341</v>
      </c>
      <c r="C586" s="267" t="s">
        <v>520</v>
      </c>
      <c r="D586" s="266" t="s">
        <v>1836</v>
      </c>
      <c r="E586" s="268">
        <f t="shared" si="163"/>
        <v>1</v>
      </c>
      <c r="F586" s="269"/>
      <c r="G586" s="269"/>
      <c r="H586" s="270">
        <f t="shared" si="168"/>
        <v>0</v>
      </c>
      <c r="I586" s="270">
        <f t="shared" si="165"/>
        <v>0</v>
      </c>
      <c r="J586" s="270">
        <f t="shared" si="166"/>
        <v>0</v>
      </c>
      <c r="K586" s="407">
        <f t="shared" si="167"/>
        <v>0</v>
      </c>
      <c r="N586" s="297">
        <v>0</v>
      </c>
      <c r="S586" s="271">
        <v>1</v>
      </c>
    </row>
    <row r="587" spans="1:19" ht="20.399999999999999" x14ac:dyDescent="0.2">
      <c r="B587" s="415" t="s">
        <v>1342</v>
      </c>
      <c r="C587" s="267" t="s">
        <v>521</v>
      </c>
      <c r="D587" s="266" t="s">
        <v>1836</v>
      </c>
      <c r="E587" s="268">
        <f t="shared" si="163"/>
        <v>10</v>
      </c>
      <c r="F587" s="269"/>
      <c r="G587" s="269"/>
      <c r="H587" s="270">
        <f t="shared" si="168"/>
        <v>0</v>
      </c>
      <c r="I587" s="270">
        <f t="shared" si="165"/>
        <v>0</v>
      </c>
      <c r="J587" s="270">
        <f t="shared" si="166"/>
        <v>0</v>
      </c>
      <c r="K587" s="407">
        <f t="shared" si="167"/>
        <v>0</v>
      </c>
      <c r="N587" s="297">
        <v>0</v>
      </c>
      <c r="S587" s="271">
        <v>10</v>
      </c>
    </row>
    <row r="588" spans="1:19" ht="20.399999999999999" x14ac:dyDescent="0.2">
      <c r="B588" s="415" t="s">
        <v>1343</v>
      </c>
      <c r="C588" s="267" t="s">
        <v>522</v>
      </c>
      <c r="D588" s="266" t="s">
        <v>1836</v>
      </c>
      <c r="E588" s="268">
        <f t="shared" si="163"/>
        <v>5</v>
      </c>
      <c r="F588" s="269"/>
      <c r="G588" s="269"/>
      <c r="H588" s="270">
        <f t="shared" si="168"/>
        <v>0</v>
      </c>
      <c r="I588" s="270">
        <f t="shared" si="165"/>
        <v>0</v>
      </c>
      <c r="J588" s="270">
        <f t="shared" si="166"/>
        <v>0</v>
      </c>
      <c r="K588" s="407">
        <f t="shared" si="167"/>
        <v>0</v>
      </c>
      <c r="N588" s="297">
        <v>0</v>
      </c>
      <c r="S588" s="271">
        <v>5</v>
      </c>
    </row>
    <row r="589" spans="1:19" ht="20.399999999999999" x14ac:dyDescent="0.2">
      <c r="B589" s="415" t="s">
        <v>1344</v>
      </c>
      <c r="C589" s="267" t="s">
        <v>523</v>
      </c>
      <c r="D589" s="266" t="s">
        <v>1836</v>
      </c>
      <c r="E589" s="268">
        <f t="shared" si="163"/>
        <v>21</v>
      </c>
      <c r="F589" s="269"/>
      <c r="G589" s="269"/>
      <c r="H589" s="270">
        <f t="shared" si="168"/>
        <v>0</v>
      </c>
      <c r="I589" s="270">
        <f t="shared" si="165"/>
        <v>0</v>
      </c>
      <c r="J589" s="270">
        <f t="shared" si="166"/>
        <v>0</v>
      </c>
      <c r="K589" s="407">
        <f t="shared" si="167"/>
        <v>0</v>
      </c>
      <c r="N589" s="297">
        <v>0</v>
      </c>
      <c r="S589" s="271">
        <v>21</v>
      </c>
    </row>
    <row r="590" spans="1:19" ht="30.6" x14ac:dyDescent="0.2">
      <c r="B590" s="415" t="s">
        <v>1345</v>
      </c>
      <c r="C590" s="267" t="s">
        <v>524</v>
      </c>
      <c r="D590" s="266" t="s">
        <v>1836</v>
      </c>
      <c r="E590" s="268">
        <f t="shared" si="163"/>
        <v>8</v>
      </c>
      <c r="F590" s="269"/>
      <c r="G590" s="269"/>
      <c r="H590" s="270">
        <f t="shared" si="168"/>
        <v>0</v>
      </c>
      <c r="I590" s="270">
        <f t="shared" si="165"/>
        <v>0</v>
      </c>
      <c r="J590" s="270">
        <f t="shared" si="166"/>
        <v>0</v>
      </c>
      <c r="K590" s="407">
        <f t="shared" si="167"/>
        <v>0</v>
      </c>
      <c r="N590" s="297">
        <v>0</v>
      </c>
      <c r="S590" s="271">
        <v>8</v>
      </c>
    </row>
    <row r="591" spans="1:19" ht="20.399999999999999" x14ac:dyDescent="0.2">
      <c r="A591" s="1"/>
      <c r="B591" s="415" t="s">
        <v>1346</v>
      </c>
      <c r="C591" s="267" t="s">
        <v>142</v>
      </c>
      <c r="D591" s="266" t="s">
        <v>1836</v>
      </c>
      <c r="E591" s="268">
        <f t="shared" si="163"/>
        <v>12</v>
      </c>
      <c r="F591" s="269"/>
      <c r="G591" s="269"/>
      <c r="H591" s="270">
        <f t="shared" si="168"/>
        <v>0</v>
      </c>
      <c r="I591" s="270">
        <f t="shared" si="165"/>
        <v>0</v>
      </c>
      <c r="J591" s="270">
        <f t="shared" si="166"/>
        <v>0</v>
      </c>
      <c r="K591" s="407">
        <f t="shared" si="167"/>
        <v>0</v>
      </c>
      <c r="N591" s="297">
        <v>0</v>
      </c>
      <c r="S591" s="271">
        <v>12</v>
      </c>
    </row>
    <row r="592" spans="1:19" ht="20.399999999999999" x14ac:dyDescent="0.2">
      <c r="B592" s="415" t="s">
        <v>1347</v>
      </c>
      <c r="C592" s="267" t="s">
        <v>766</v>
      </c>
      <c r="D592" s="266" t="s">
        <v>1836</v>
      </c>
      <c r="E592" s="268">
        <f t="shared" si="163"/>
        <v>2</v>
      </c>
      <c r="F592" s="225"/>
      <c r="G592" s="225"/>
      <c r="H592" s="270">
        <f t="shared" si="168"/>
        <v>0</v>
      </c>
      <c r="I592" s="270">
        <f t="shared" si="165"/>
        <v>0</v>
      </c>
      <c r="J592" s="270">
        <f t="shared" si="166"/>
        <v>0</v>
      </c>
      <c r="K592" s="407">
        <f t="shared" si="167"/>
        <v>0</v>
      </c>
      <c r="N592" s="297">
        <v>0</v>
      </c>
      <c r="S592" s="271">
        <v>2</v>
      </c>
    </row>
    <row r="593" spans="1:21" ht="20.399999999999999" x14ac:dyDescent="0.2">
      <c r="B593" s="415" t="s">
        <v>1348</v>
      </c>
      <c r="C593" s="267" t="s">
        <v>767</v>
      </c>
      <c r="D593" s="266" t="s">
        <v>1836</v>
      </c>
      <c r="E593" s="268">
        <f t="shared" si="163"/>
        <v>1</v>
      </c>
      <c r="F593" s="269"/>
      <c r="G593" s="269"/>
      <c r="H593" s="270">
        <f t="shared" si="168"/>
        <v>0</v>
      </c>
      <c r="I593" s="270">
        <f t="shared" si="165"/>
        <v>0</v>
      </c>
      <c r="J593" s="270">
        <f t="shared" si="166"/>
        <v>0</v>
      </c>
      <c r="K593" s="407">
        <f t="shared" si="167"/>
        <v>0</v>
      </c>
      <c r="N593" s="297">
        <v>0</v>
      </c>
      <c r="S593" s="271">
        <v>1</v>
      </c>
    </row>
    <row r="594" spans="1:21" ht="30.6" x14ac:dyDescent="0.2">
      <c r="B594" s="415" t="s">
        <v>1349</v>
      </c>
      <c r="C594" s="267" t="s">
        <v>525</v>
      </c>
      <c r="D594" s="266" t="s">
        <v>1836</v>
      </c>
      <c r="E594" s="268">
        <f t="shared" si="163"/>
        <v>5</v>
      </c>
      <c r="F594" s="269"/>
      <c r="G594" s="269"/>
      <c r="H594" s="270">
        <f t="shared" si="168"/>
        <v>0</v>
      </c>
      <c r="I594" s="270">
        <f t="shared" si="165"/>
        <v>0</v>
      </c>
      <c r="J594" s="270">
        <f t="shared" si="166"/>
        <v>0</v>
      </c>
      <c r="K594" s="407">
        <f t="shared" si="167"/>
        <v>0</v>
      </c>
      <c r="N594" s="297">
        <v>0</v>
      </c>
      <c r="S594" s="271">
        <v>5</v>
      </c>
    </row>
    <row r="595" spans="1:21" x14ac:dyDescent="0.2">
      <c r="B595" s="415" t="s">
        <v>1350</v>
      </c>
      <c r="C595" s="267" t="s">
        <v>526</v>
      </c>
      <c r="D595" s="266" t="s">
        <v>1836</v>
      </c>
      <c r="E595" s="268">
        <f t="shared" si="163"/>
        <v>4</v>
      </c>
      <c r="F595" s="269"/>
      <c r="G595" s="269"/>
      <c r="H595" s="270">
        <f t="shared" si="168"/>
        <v>0</v>
      </c>
      <c r="I595" s="270">
        <f t="shared" si="165"/>
        <v>0</v>
      </c>
      <c r="J595" s="270">
        <f t="shared" si="166"/>
        <v>0</v>
      </c>
      <c r="K595" s="407">
        <f t="shared" si="167"/>
        <v>0</v>
      </c>
      <c r="N595" s="297">
        <v>0</v>
      </c>
      <c r="S595" s="271">
        <v>4</v>
      </c>
    </row>
    <row r="596" spans="1:21" ht="20.399999999999999" x14ac:dyDescent="0.2">
      <c r="B596" s="415" t="s">
        <v>1351</v>
      </c>
      <c r="C596" s="267" t="s">
        <v>768</v>
      </c>
      <c r="D596" s="266" t="s">
        <v>1836</v>
      </c>
      <c r="E596" s="268">
        <f t="shared" si="163"/>
        <v>24</v>
      </c>
      <c r="F596" s="269"/>
      <c r="G596" s="269"/>
      <c r="H596" s="270">
        <f t="shared" si="168"/>
        <v>0</v>
      </c>
      <c r="I596" s="270">
        <f t="shared" si="165"/>
        <v>0</v>
      </c>
      <c r="J596" s="270">
        <f t="shared" si="166"/>
        <v>0</v>
      </c>
      <c r="K596" s="407">
        <f t="shared" si="167"/>
        <v>0</v>
      </c>
      <c r="N596" s="297">
        <v>0</v>
      </c>
      <c r="S596" s="271">
        <v>24</v>
      </c>
      <c r="U596" s="197" t="s">
        <v>1627</v>
      </c>
    </row>
    <row r="597" spans="1:21" ht="20.399999999999999" x14ac:dyDescent="0.2">
      <c r="A597" s="1"/>
      <c r="B597" s="415" t="s">
        <v>1352</v>
      </c>
      <c r="C597" s="267" t="s">
        <v>538</v>
      </c>
      <c r="D597" s="266" t="s">
        <v>1836</v>
      </c>
      <c r="E597" s="268">
        <f t="shared" si="163"/>
        <v>2</v>
      </c>
      <c r="F597" s="269"/>
      <c r="G597" s="269"/>
      <c r="H597" s="270">
        <f t="shared" si="168"/>
        <v>0</v>
      </c>
      <c r="I597" s="270">
        <f t="shared" si="165"/>
        <v>0</v>
      </c>
      <c r="J597" s="270">
        <f t="shared" si="166"/>
        <v>0</v>
      </c>
      <c r="K597" s="407">
        <f t="shared" si="167"/>
        <v>0</v>
      </c>
      <c r="N597" s="297">
        <v>0</v>
      </c>
      <c r="S597" s="271">
        <v>2</v>
      </c>
    </row>
    <row r="598" spans="1:21" ht="20.399999999999999" x14ac:dyDescent="0.2">
      <c r="B598" s="415" t="s">
        <v>1353</v>
      </c>
      <c r="C598" s="267" t="s">
        <v>769</v>
      </c>
      <c r="D598" s="266" t="s">
        <v>1836</v>
      </c>
      <c r="E598" s="268">
        <f t="shared" si="163"/>
        <v>3</v>
      </c>
      <c r="F598" s="225"/>
      <c r="G598" s="225"/>
      <c r="H598" s="270">
        <f t="shared" si="168"/>
        <v>0</v>
      </c>
      <c r="I598" s="270">
        <f t="shared" si="165"/>
        <v>0</v>
      </c>
      <c r="J598" s="270">
        <f t="shared" si="166"/>
        <v>0</v>
      </c>
      <c r="K598" s="407">
        <f t="shared" si="167"/>
        <v>0</v>
      </c>
      <c r="N598" s="297">
        <v>0</v>
      </c>
      <c r="S598" s="271">
        <v>3</v>
      </c>
      <c r="U598" s="197" t="s">
        <v>1630</v>
      </c>
    </row>
    <row r="599" spans="1:21" ht="20.399999999999999" x14ac:dyDescent="0.2">
      <c r="A599" s="1"/>
      <c r="B599" s="415" t="s">
        <v>1354</v>
      </c>
      <c r="C599" s="267" t="s">
        <v>509</v>
      </c>
      <c r="D599" s="266" t="s">
        <v>10</v>
      </c>
      <c r="E599" s="268">
        <f t="shared" si="163"/>
        <v>22.5</v>
      </c>
      <c r="F599" s="269"/>
      <c r="G599" s="269"/>
      <c r="H599" s="270">
        <f t="shared" si="168"/>
        <v>0</v>
      </c>
      <c r="I599" s="270">
        <f t="shared" si="165"/>
        <v>0</v>
      </c>
      <c r="J599" s="270">
        <f t="shared" si="166"/>
        <v>0</v>
      </c>
      <c r="K599" s="407">
        <f t="shared" si="167"/>
        <v>0</v>
      </c>
      <c r="N599" s="297">
        <v>0</v>
      </c>
      <c r="S599" s="271">
        <v>22.5</v>
      </c>
    </row>
    <row r="600" spans="1:21" x14ac:dyDescent="0.2">
      <c r="B600" s="415" t="s">
        <v>1355</v>
      </c>
      <c r="C600" s="267" t="s">
        <v>508</v>
      </c>
      <c r="D600" s="266" t="s">
        <v>1836</v>
      </c>
      <c r="E600" s="268">
        <f t="shared" si="163"/>
        <v>40</v>
      </c>
      <c r="F600" s="269"/>
      <c r="G600" s="269"/>
      <c r="H600" s="270">
        <f t="shared" si="168"/>
        <v>0</v>
      </c>
      <c r="I600" s="270">
        <f t="shared" si="165"/>
        <v>0</v>
      </c>
      <c r="J600" s="270">
        <f t="shared" si="166"/>
        <v>0</v>
      </c>
      <c r="K600" s="407">
        <f t="shared" si="167"/>
        <v>0</v>
      </c>
      <c r="N600" s="297">
        <v>0</v>
      </c>
      <c r="S600" s="271">
        <v>40</v>
      </c>
    </row>
    <row r="601" spans="1:21" ht="20.399999999999999" x14ac:dyDescent="0.2">
      <c r="B601" s="415" t="s">
        <v>1356</v>
      </c>
      <c r="C601" s="267" t="s">
        <v>770</v>
      </c>
      <c r="D601" s="266" t="s">
        <v>1836</v>
      </c>
      <c r="E601" s="268">
        <f t="shared" ref="E601:E603" si="169">S601-(S601*N601)</f>
        <v>13</v>
      </c>
      <c r="F601" s="269"/>
      <c r="G601" s="269"/>
      <c r="H601" s="270">
        <f t="shared" ref="H601:H603" si="170">TRUNC(SUM(F601:G601),2)</f>
        <v>0</v>
      </c>
      <c r="I601" s="270">
        <f t="shared" si="165"/>
        <v>0</v>
      </c>
      <c r="J601" s="270">
        <f t="shared" si="166"/>
        <v>0</v>
      </c>
      <c r="K601" s="407">
        <f t="shared" si="167"/>
        <v>0</v>
      </c>
      <c r="N601" s="297">
        <v>0</v>
      </c>
      <c r="S601" s="271">
        <v>13</v>
      </c>
    </row>
    <row r="602" spans="1:21" ht="20.399999999999999" x14ac:dyDescent="0.2">
      <c r="B602" s="415" t="s">
        <v>1357</v>
      </c>
      <c r="C602" s="267" t="s">
        <v>771</v>
      </c>
      <c r="D602" s="266" t="s">
        <v>1836</v>
      </c>
      <c r="E602" s="268">
        <f t="shared" si="169"/>
        <v>6</v>
      </c>
      <c r="F602" s="269"/>
      <c r="G602" s="269"/>
      <c r="H602" s="270">
        <f t="shared" si="170"/>
        <v>0</v>
      </c>
      <c r="I602" s="270">
        <f t="shared" si="165"/>
        <v>0</v>
      </c>
      <c r="J602" s="270">
        <f t="shared" si="166"/>
        <v>0</v>
      </c>
      <c r="K602" s="407">
        <f t="shared" si="167"/>
        <v>0</v>
      </c>
      <c r="N602" s="297">
        <v>0</v>
      </c>
      <c r="S602" s="271">
        <v>6</v>
      </c>
    </row>
    <row r="603" spans="1:21" ht="20.399999999999999" x14ac:dyDescent="0.2">
      <c r="A603" s="1"/>
      <c r="B603" s="415" t="s">
        <v>1358</v>
      </c>
      <c r="C603" s="267" t="s">
        <v>684</v>
      </c>
      <c r="D603" s="266" t="s">
        <v>1836</v>
      </c>
      <c r="E603" s="268">
        <f t="shared" si="169"/>
        <v>7</v>
      </c>
      <c r="F603" s="269"/>
      <c r="G603" s="269"/>
      <c r="H603" s="270">
        <f t="shared" si="170"/>
        <v>0</v>
      </c>
      <c r="I603" s="270">
        <f t="shared" si="165"/>
        <v>0</v>
      </c>
      <c r="J603" s="270">
        <f t="shared" si="166"/>
        <v>0</v>
      </c>
      <c r="K603" s="407">
        <f t="shared" si="167"/>
        <v>0</v>
      </c>
      <c r="N603" s="297">
        <v>0</v>
      </c>
      <c r="S603" s="271">
        <v>7</v>
      </c>
    </row>
    <row r="604" spans="1:21" x14ac:dyDescent="0.2">
      <c r="B604" s="416"/>
      <c r="C604" s="282" t="s">
        <v>175</v>
      </c>
      <c r="D604" s="283" t="s">
        <v>177</v>
      </c>
      <c r="E604" s="284"/>
      <c r="F604" s="306"/>
      <c r="G604" s="306"/>
      <c r="H604" s="287"/>
      <c r="I604" s="288">
        <f>SUM(I415:I603)</f>
        <v>0</v>
      </c>
      <c r="J604" s="288">
        <f>SUM(J415:J603)</f>
        <v>0</v>
      </c>
      <c r="K604" s="411"/>
      <c r="S604" s="271"/>
    </row>
    <row r="605" spans="1:21" x14ac:dyDescent="0.2">
      <c r="B605" s="417"/>
      <c r="C605" s="290" t="s">
        <v>177</v>
      </c>
      <c r="D605" s="289" t="s">
        <v>177</v>
      </c>
      <c r="E605" s="291"/>
      <c r="F605" s="307"/>
      <c r="G605" s="307"/>
      <c r="H605" s="294"/>
      <c r="I605" s="294"/>
      <c r="J605" s="295">
        <f>SUM(I604:J604)</f>
        <v>0</v>
      </c>
      <c r="K605" s="413"/>
      <c r="S605" s="271"/>
    </row>
    <row r="606" spans="1:21" x14ac:dyDescent="0.2">
      <c r="B606" s="404">
        <v>10</v>
      </c>
      <c r="C606" s="173" t="s">
        <v>261</v>
      </c>
      <c r="D606" s="173" t="s">
        <v>177</v>
      </c>
      <c r="E606" s="272"/>
      <c r="F606" s="273"/>
      <c r="G606" s="273"/>
      <c r="H606" s="173"/>
      <c r="I606" s="173"/>
      <c r="J606" s="173"/>
      <c r="K606" s="405">
        <f>SUM(K607,K613,K616,K629,K644)</f>
        <v>0</v>
      </c>
      <c r="O606" s="261">
        <v>245151.05</v>
      </c>
      <c r="P606" s="262">
        <f>K606-O606</f>
        <v>-245151.05</v>
      </c>
      <c r="Q606" s="153">
        <f>K606/O606-1</f>
        <v>-1</v>
      </c>
      <c r="S606" s="265"/>
    </row>
    <row r="607" spans="1:21" x14ac:dyDescent="0.2">
      <c r="B607" s="414" t="s">
        <v>667</v>
      </c>
      <c r="C607" s="173" t="s">
        <v>262</v>
      </c>
      <c r="D607" s="173" t="s">
        <v>177</v>
      </c>
      <c r="E607" s="272"/>
      <c r="F607" s="273"/>
      <c r="G607" s="273"/>
      <c r="H607" s="173"/>
      <c r="I607" s="173"/>
      <c r="J607" s="173"/>
      <c r="K607" s="405">
        <f>TRUNC(SUM(K608:K612),2)</f>
        <v>0</v>
      </c>
      <c r="S607" s="265"/>
    </row>
    <row r="608" spans="1:21" x14ac:dyDescent="0.2">
      <c r="B608" s="415" t="s">
        <v>74</v>
      </c>
      <c r="C608" s="267" t="s">
        <v>527</v>
      </c>
      <c r="D608" s="266" t="s">
        <v>1836</v>
      </c>
      <c r="E608" s="268">
        <f t="shared" ref="E608:E661" si="171">S608-(S608*N608)</f>
        <v>64</v>
      </c>
      <c r="F608" s="225"/>
      <c r="G608" s="225"/>
      <c r="H608" s="270">
        <f t="shared" ref="H608:H612" si="172">TRUNC(SUM(F608:G608),2)</f>
        <v>0</v>
      </c>
      <c r="I608" s="270">
        <f t="shared" ref="I608:I612" si="173">TRUNC(E608*F608,2)</f>
        <v>0</v>
      </c>
      <c r="J608" s="270">
        <f t="shared" ref="J608:J612" si="174">TRUNC(E608*G608,2)</f>
        <v>0</v>
      </c>
      <c r="K608" s="407">
        <f t="shared" ref="K608:K612" si="175">TRUNC(SUM(I608,J608),2)</f>
        <v>0</v>
      </c>
      <c r="N608" s="297">
        <v>0</v>
      </c>
      <c r="S608" s="271">
        <v>64</v>
      </c>
    </row>
    <row r="609" spans="2:21" ht="20.399999999999999" x14ac:dyDescent="0.2">
      <c r="B609" s="415" t="s">
        <v>1359</v>
      </c>
      <c r="C609" s="267" t="s">
        <v>918</v>
      </c>
      <c r="D609" s="266" t="s">
        <v>1836</v>
      </c>
      <c r="E609" s="268">
        <f t="shared" si="171"/>
        <v>1</v>
      </c>
      <c r="F609" s="269"/>
      <c r="G609" s="269"/>
      <c r="H609" s="270">
        <f t="shared" si="172"/>
        <v>0</v>
      </c>
      <c r="I609" s="270">
        <f t="shared" si="173"/>
        <v>0</v>
      </c>
      <c r="J609" s="270">
        <f t="shared" si="174"/>
        <v>0</v>
      </c>
      <c r="K609" s="407">
        <f t="shared" si="175"/>
        <v>0</v>
      </c>
      <c r="N609" s="297">
        <v>0</v>
      </c>
      <c r="S609" s="271">
        <v>1</v>
      </c>
    </row>
    <row r="610" spans="2:21" ht="20.399999999999999" x14ac:dyDescent="0.2">
      <c r="B610" s="415" t="s">
        <v>1360</v>
      </c>
      <c r="C610" s="267" t="s">
        <v>69</v>
      </c>
      <c r="D610" s="266" t="s">
        <v>44</v>
      </c>
      <c r="E610" s="268">
        <f t="shared" si="171"/>
        <v>43</v>
      </c>
      <c r="F610" s="269"/>
      <c r="G610" s="269"/>
      <c r="H610" s="270">
        <f t="shared" si="172"/>
        <v>0</v>
      </c>
      <c r="I610" s="270">
        <f t="shared" si="173"/>
        <v>0</v>
      </c>
      <c r="J610" s="270">
        <f t="shared" si="174"/>
        <v>0</v>
      </c>
      <c r="K610" s="407">
        <f t="shared" si="175"/>
        <v>0</v>
      </c>
      <c r="N610" s="297">
        <v>0</v>
      </c>
      <c r="S610" s="271">
        <v>43</v>
      </c>
    </row>
    <row r="611" spans="2:21" x14ac:dyDescent="0.2">
      <c r="B611" s="415" t="s">
        <v>1361</v>
      </c>
      <c r="C611" s="267" t="s">
        <v>919</v>
      </c>
      <c r="D611" s="266" t="s">
        <v>1836</v>
      </c>
      <c r="E611" s="268">
        <f t="shared" si="171"/>
        <v>10</v>
      </c>
      <c r="F611" s="269"/>
      <c r="G611" s="269"/>
      <c r="H611" s="270">
        <f t="shared" si="172"/>
        <v>0</v>
      </c>
      <c r="I611" s="270">
        <f t="shared" si="173"/>
        <v>0</v>
      </c>
      <c r="J611" s="270">
        <f t="shared" si="174"/>
        <v>0</v>
      </c>
      <c r="K611" s="407">
        <f t="shared" si="175"/>
        <v>0</v>
      </c>
      <c r="N611" s="297">
        <v>0</v>
      </c>
      <c r="S611" s="271">
        <v>10</v>
      </c>
    </row>
    <row r="612" spans="2:21" ht="20.399999999999999" x14ac:dyDescent="0.2">
      <c r="B612" s="415" t="s">
        <v>1362</v>
      </c>
      <c r="C612" s="267" t="s">
        <v>920</v>
      </c>
      <c r="D612" s="266" t="s">
        <v>1836</v>
      </c>
      <c r="E612" s="268">
        <f t="shared" si="171"/>
        <v>32</v>
      </c>
      <c r="F612" s="269"/>
      <c r="G612" s="269"/>
      <c r="H612" s="270">
        <f t="shared" si="172"/>
        <v>0</v>
      </c>
      <c r="I612" s="270">
        <f t="shared" si="173"/>
        <v>0</v>
      </c>
      <c r="J612" s="270">
        <f t="shared" si="174"/>
        <v>0</v>
      </c>
      <c r="K612" s="407">
        <f t="shared" si="175"/>
        <v>0</v>
      </c>
      <c r="N612" s="297">
        <v>0</v>
      </c>
      <c r="S612" s="271">
        <v>32</v>
      </c>
    </row>
    <row r="613" spans="2:21" x14ac:dyDescent="0.2">
      <c r="B613" s="414" t="s">
        <v>1507</v>
      </c>
      <c r="C613" s="173" t="s">
        <v>263</v>
      </c>
      <c r="D613" s="173" t="s">
        <v>177</v>
      </c>
      <c r="E613" s="272"/>
      <c r="F613" s="273"/>
      <c r="G613" s="273"/>
      <c r="H613" s="173"/>
      <c r="I613" s="173"/>
      <c r="J613" s="173"/>
      <c r="K613" s="405">
        <f>TRUNC(SUM(K614:K615),2)</f>
        <v>0</v>
      </c>
      <c r="N613" s="297"/>
      <c r="S613" s="265"/>
    </row>
    <row r="614" spans="2:21" ht="20.399999999999999" x14ac:dyDescent="0.2">
      <c r="B614" s="415" t="s">
        <v>102</v>
      </c>
      <c r="C614" s="267" t="s">
        <v>450</v>
      </c>
      <c r="D614" s="266" t="s">
        <v>1836</v>
      </c>
      <c r="E614" s="268">
        <f t="shared" si="171"/>
        <v>141</v>
      </c>
      <c r="F614" s="269"/>
      <c r="G614" s="269"/>
      <c r="H614" s="270">
        <f t="shared" ref="H614:H615" si="176">TRUNC(SUM(F614:G614),2)</f>
        <v>0</v>
      </c>
      <c r="I614" s="270">
        <f t="shared" ref="I614:I615" si="177">TRUNC(E614*F614,2)</f>
        <v>0</v>
      </c>
      <c r="J614" s="270">
        <f t="shared" ref="J614:J615" si="178">TRUNC(E614*G614,2)</f>
        <v>0</v>
      </c>
      <c r="K614" s="407">
        <f t="shared" ref="K614:K615" si="179">TRUNC(SUM(I614,J614),2)</f>
        <v>0</v>
      </c>
      <c r="N614" s="297">
        <v>0</v>
      </c>
      <c r="S614" s="271">
        <v>141</v>
      </c>
    </row>
    <row r="615" spans="2:21" x14ac:dyDescent="0.2">
      <c r="B615" s="415" t="s">
        <v>772</v>
      </c>
      <c r="C615" s="267" t="s">
        <v>773</v>
      </c>
      <c r="D615" s="266" t="s">
        <v>1836</v>
      </c>
      <c r="E615" s="268">
        <f t="shared" si="171"/>
        <v>8</v>
      </c>
      <c r="F615" s="269"/>
      <c r="G615" s="269"/>
      <c r="H615" s="270">
        <f t="shared" si="176"/>
        <v>0</v>
      </c>
      <c r="I615" s="270">
        <f t="shared" si="177"/>
        <v>0</v>
      </c>
      <c r="J615" s="270">
        <f t="shared" si="178"/>
        <v>0</v>
      </c>
      <c r="K615" s="407">
        <f t="shared" si="179"/>
        <v>0</v>
      </c>
      <c r="N615" s="297">
        <v>0</v>
      </c>
      <c r="S615" s="271">
        <v>8</v>
      </c>
    </row>
    <row r="616" spans="2:21" x14ac:dyDescent="0.2">
      <c r="B616" s="414" t="s">
        <v>1508</v>
      </c>
      <c r="C616" s="173" t="s">
        <v>312</v>
      </c>
      <c r="D616" s="173" t="s">
        <v>177</v>
      </c>
      <c r="E616" s="272"/>
      <c r="F616" s="273"/>
      <c r="G616" s="273"/>
      <c r="H616" s="173"/>
      <c r="I616" s="173"/>
      <c r="J616" s="173"/>
      <c r="K616" s="405">
        <f>TRUNC(SUM(K617:K628),2)</f>
        <v>0</v>
      </c>
      <c r="S616" s="265"/>
    </row>
    <row r="617" spans="2:21" x14ac:dyDescent="0.2">
      <c r="B617" s="415" t="s">
        <v>1509</v>
      </c>
      <c r="C617" s="267" t="s">
        <v>311</v>
      </c>
      <c r="D617" s="266" t="s">
        <v>1836</v>
      </c>
      <c r="E617" s="268">
        <f t="shared" si="171"/>
        <v>1</v>
      </c>
      <c r="F617" s="269"/>
      <c r="G617" s="269"/>
      <c r="H617" s="270">
        <f t="shared" ref="H617:H627" si="180">TRUNC(SUM(F617:G617),2)</f>
        <v>0</v>
      </c>
      <c r="I617" s="270">
        <f t="shared" ref="I617:I628" si="181">TRUNC(E617*F617,2)</f>
        <v>0</v>
      </c>
      <c r="J617" s="270">
        <f t="shared" ref="J617:J628" si="182">TRUNC(E617*G617,2)</f>
        <v>0</v>
      </c>
      <c r="K617" s="407">
        <f t="shared" ref="K617:K628" si="183">TRUNC(SUM(I617,J617),2)</f>
        <v>0</v>
      </c>
      <c r="N617" s="297">
        <v>0</v>
      </c>
      <c r="S617" s="271">
        <v>1</v>
      </c>
      <c r="U617" s="197" t="s">
        <v>1615</v>
      </c>
    </row>
    <row r="618" spans="2:21" x14ac:dyDescent="0.2">
      <c r="B618" s="415" t="s">
        <v>1510</v>
      </c>
      <c r="C618" s="267" t="s">
        <v>273</v>
      </c>
      <c r="D618" s="266" t="s">
        <v>1836</v>
      </c>
      <c r="E618" s="268">
        <f t="shared" si="171"/>
        <v>3</v>
      </c>
      <c r="F618" s="269"/>
      <c r="G618" s="269"/>
      <c r="H618" s="270">
        <f t="shared" ref="H618:H620" si="184">TRUNC(SUM(F618:G618),2)</f>
        <v>0</v>
      </c>
      <c r="I618" s="270">
        <f t="shared" si="181"/>
        <v>0</v>
      </c>
      <c r="J618" s="270">
        <f t="shared" si="182"/>
        <v>0</v>
      </c>
      <c r="K618" s="407">
        <f t="shared" si="183"/>
        <v>0</v>
      </c>
      <c r="N618" s="297">
        <v>0</v>
      </c>
      <c r="S618" s="271">
        <v>3</v>
      </c>
      <c r="U618" s="197" t="s">
        <v>1615</v>
      </c>
    </row>
    <row r="619" spans="2:21" x14ac:dyDescent="0.2">
      <c r="B619" s="415" t="s">
        <v>1511</v>
      </c>
      <c r="C619" s="267" t="s">
        <v>274</v>
      </c>
      <c r="D619" s="266" t="s">
        <v>1836</v>
      </c>
      <c r="E619" s="268">
        <f t="shared" si="171"/>
        <v>1</v>
      </c>
      <c r="F619" s="269"/>
      <c r="G619" s="269"/>
      <c r="H619" s="270">
        <f t="shared" si="184"/>
        <v>0</v>
      </c>
      <c r="I619" s="270">
        <f t="shared" si="181"/>
        <v>0</v>
      </c>
      <c r="J619" s="270">
        <f t="shared" si="182"/>
        <v>0</v>
      </c>
      <c r="K619" s="407">
        <f t="shared" si="183"/>
        <v>0</v>
      </c>
      <c r="N619" s="297">
        <v>0</v>
      </c>
      <c r="S619" s="271">
        <v>1</v>
      </c>
      <c r="U619" s="197" t="s">
        <v>1615</v>
      </c>
    </row>
    <row r="620" spans="2:21" x14ac:dyDescent="0.2">
      <c r="B620" s="415" t="s">
        <v>1512</v>
      </c>
      <c r="C620" s="267" t="s">
        <v>146</v>
      </c>
      <c r="D620" s="266" t="s">
        <v>1836</v>
      </c>
      <c r="E620" s="268">
        <f t="shared" si="171"/>
        <v>2</v>
      </c>
      <c r="F620" s="269"/>
      <c r="G620" s="269"/>
      <c r="H620" s="270">
        <f t="shared" si="184"/>
        <v>0</v>
      </c>
      <c r="I620" s="270">
        <f t="shared" si="181"/>
        <v>0</v>
      </c>
      <c r="J620" s="270">
        <f t="shared" si="182"/>
        <v>0</v>
      </c>
      <c r="K620" s="407">
        <f t="shared" si="183"/>
        <v>0</v>
      </c>
      <c r="N620" s="297">
        <v>0</v>
      </c>
      <c r="S620" s="271">
        <v>2</v>
      </c>
      <c r="U620" s="197" t="s">
        <v>1615</v>
      </c>
    </row>
    <row r="621" spans="2:21" ht="30.6" x14ac:dyDescent="0.2">
      <c r="B621" s="415" t="s">
        <v>1513</v>
      </c>
      <c r="C621" s="267" t="s">
        <v>528</v>
      </c>
      <c r="D621" s="266" t="s">
        <v>44</v>
      </c>
      <c r="E621" s="268">
        <f t="shared" si="171"/>
        <v>4.0999999999999996</v>
      </c>
      <c r="F621" s="269"/>
      <c r="G621" s="269"/>
      <c r="H621" s="270">
        <f t="shared" si="180"/>
        <v>0</v>
      </c>
      <c r="I621" s="270">
        <f t="shared" si="181"/>
        <v>0</v>
      </c>
      <c r="J621" s="270">
        <f t="shared" si="182"/>
        <v>0</v>
      </c>
      <c r="K621" s="407">
        <f t="shared" si="183"/>
        <v>0</v>
      </c>
      <c r="N621" s="297">
        <v>0</v>
      </c>
      <c r="S621" s="271">
        <v>4.0999999999999996</v>
      </c>
    </row>
    <row r="622" spans="2:21" ht="30.6" x14ac:dyDescent="0.2">
      <c r="B622" s="415" t="s">
        <v>1514</v>
      </c>
      <c r="C622" s="267" t="s">
        <v>529</v>
      </c>
      <c r="D622" s="266" t="s">
        <v>44</v>
      </c>
      <c r="E622" s="268">
        <f t="shared" si="171"/>
        <v>111.11</v>
      </c>
      <c r="F622" s="269"/>
      <c r="G622" s="269"/>
      <c r="H622" s="270">
        <f t="shared" si="180"/>
        <v>0</v>
      </c>
      <c r="I622" s="270">
        <f t="shared" si="181"/>
        <v>0</v>
      </c>
      <c r="J622" s="270">
        <f t="shared" si="182"/>
        <v>0</v>
      </c>
      <c r="K622" s="407">
        <f t="shared" si="183"/>
        <v>0</v>
      </c>
      <c r="N622" s="297">
        <v>0</v>
      </c>
      <c r="S622" s="271">
        <v>111.11</v>
      </c>
    </row>
    <row r="623" spans="2:21" ht="30.6" x14ac:dyDescent="0.2">
      <c r="B623" s="415" t="s">
        <v>1515</v>
      </c>
      <c r="C623" s="267" t="s">
        <v>530</v>
      </c>
      <c r="D623" s="266" t="s">
        <v>1836</v>
      </c>
      <c r="E623" s="268">
        <f t="shared" si="171"/>
        <v>2</v>
      </c>
      <c r="F623" s="269"/>
      <c r="G623" s="269"/>
      <c r="H623" s="270">
        <f t="shared" si="180"/>
        <v>0</v>
      </c>
      <c r="I623" s="270">
        <f t="shared" si="181"/>
        <v>0</v>
      </c>
      <c r="J623" s="270">
        <f t="shared" si="182"/>
        <v>0</v>
      </c>
      <c r="K623" s="407">
        <f t="shared" si="183"/>
        <v>0</v>
      </c>
      <c r="N623" s="297">
        <v>0</v>
      </c>
      <c r="S623" s="271">
        <v>2</v>
      </c>
    </row>
    <row r="624" spans="2:21" ht="30.6" x14ac:dyDescent="0.2">
      <c r="B624" s="415" t="s">
        <v>1516</v>
      </c>
      <c r="C624" s="267" t="s">
        <v>531</v>
      </c>
      <c r="D624" s="266" t="s">
        <v>1836</v>
      </c>
      <c r="E624" s="268">
        <f t="shared" si="171"/>
        <v>10</v>
      </c>
      <c r="F624" s="269"/>
      <c r="G624" s="269"/>
      <c r="H624" s="270">
        <f t="shared" si="180"/>
        <v>0</v>
      </c>
      <c r="I624" s="270">
        <f t="shared" si="181"/>
        <v>0</v>
      </c>
      <c r="J624" s="270">
        <f t="shared" si="182"/>
        <v>0</v>
      </c>
      <c r="K624" s="407">
        <f t="shared" si="183"/>
        <v>0</v>
      </c>
      <c r="N624" s="297">
        <v>0</v>
      </c>
      <c r="S624" s="271">
        <v>10</v>
      </c>
    </row>
    <row r="625" spans="2:19" ht="30.6" x14ac:dyDescent="0.2">
      <c r="B625" s="415" t="s">
        <v>1517</v>
      </c>
      <c r="C625" s="267" t="s">
        <v>532</v>
      </c>
      <c r="D625" s="266" t="s">
        <v>1836</v>
      </c>
      <c r="E625" s="268">
        <f t="shared" si="171"/>
        <v>2</v>
      </c>
      <c r="F625" s="269"/>
      <c r="G625" s="269"/>
      <c r="H625" s="270">
        <f t="shared" si="180"/>
        <v>0</v>
      </c>
      <c r="I625" s="270">
        <f t="shared" si="181"/>
        <v>0</v>
      </c>
      <c r="J625" s="270">
        <f t="shared" si="182"/>
        <v>0</v>
      </c>
      <c r="K625" s="407">
        <f t="shared" si="183"/>
        <v>0</v>
      </c>
      <c r="N625" s="297">
        <v>0</v>
      </c>
      <c r="S625" s="271">
        <v>2</v>
      </c>
    </row>
    <row r="626" spans="2:19" ht="20.399999999999999" x14ac:dyDescent="0.2">
      <c r="B626" s="415" t="s">
        <v>1518</v>
      </c>
      <c r="C626" s="267" t="s">
        <v>145</v>
      </c>
      <c r="D626" s="266" t="s">
        <v>1836</v>
      </c>
      <c r="E626" s="268">
        <f t="shared" si="171"/>
        <v>1</v>
      </c>
      <c r="F626" s="269"/>
      <c r="G626" s="269"/>
      <c r="H626" s="270">
        <f t="shared" si="180"/>
        <v>0</v>
      </c>
      <c r="I626" s="270">
        <f t="shared" si="181"/>
        <v>0</v>
      </c>
      <c r="J626" s="270">
        <f t="shared" si="182"/>
        <v>0</v>
      </c>
      <c r="K626" s="407">
        <f t="shared" si="183"/>
        <v>0</v>
      </c>
      <c r="N626" s="297">
        <v>0</v>
      </c>
      <c r="S626" s="271">
        <v>1</v>
      </c>
    </row>
    <row r="627" spans="2:19" x14ac:dyDescent="0.2">
      <c r="B627" s="415" t="s">
        <v>1519</v>
      </c>
      <c r="C627" s="267" t="s">
        <v>533</v>
      </c>
      <c r="D627" s="266" t="s">
        <v>10</v>
      </c>
      <c r="E627" s="268">
        <f t="shared" si="171"/>
        <v>0.23</v>
      </c>
      <c r="F627" s="269"/>
      <c r="G627" s="269"/>
      <c r="H627" s="270">
        <f t="shared" si="180"/>
        <v>0</v>
      </c>
      <c r="I627" s="270">
        <f t="shared" si="181"/>
        <v>0</v>
      </c>
      <c r="J627" s="270">
        <f t="shared" si="182"/>
        <v>0</v>
      </c>
      <c r="K627" s="407">
        <f t="shared" si="183"/>
        <v>0</v>
      </c>
      <c r="N627" s="297">
        <v>0</v>
      </c>
      <c r="S627" s="271">
        <v>0.23</v>
      </c>
    </row>
    <row r="628" spans="2:19" ht="30.6" x14ac:dyDescent="0.2">
      <c r="B628" s="415" t="s">
        <v>1520</v>
      </c>
      <c r="C628" s="267" t="s">
        <v>534</v>
      </c>
      <c r="D628" s="266" t="s">
        <v>1836</v>
      </c>
      <c r="E628" s="268">
        <f t="shared" si="171"/>
        <v>2</v>
      </c>
      <c r="F628" s="269"/>
      <c r="G628" s="269"/>
      <c r="H628" s="270">
        <f t="shared" ref="H628" si="185">TRUNC(SUM(F628:G628),2)</f>
        <v>0</v>
      </c>
      <c r="I628" s="270">
        <f t="shared" si="181"/>
        <v>0</v>
      </c>
      <c r="J628" s="270">
        <f t="shared" si="182"/>
        <v>0</v>
      </c>
      <c r="K628" s="407">
        <f t="shared" si="183"/>
        <v>0</v>
      </c>
      <c r="N628" s="297">
        <v>0</v>
      </c>
      <c r="S628" s="271">
        <v>2</v>
      </c>
    </row>
    <row r="629" spans="2:19" x14ac:dyDescent="0.2">
      <c r="B629" s="414" t="s">
        <v>1506</v>
      </c>
      <c r="C629" s="173" t="s">
        <v>264</v>
      </c>
      <c r="D629" s="173" t="s">
        <v>177</v>
      </c>
      <c r="E629" s="272"/>
      <c r="F629" s="273"/>
      <c r="G629" s="273"/>
      <c r="H629" s="173"/>
      <c r="I629" s="173"/>
      <c r="J629" s="173"/>
      <c r="K629" s="405">
        <f>TRUNC(SUM(K630:K643),2)</f>
        <v>0</v>
      </c>
      <c r="S629" s="265"/>
    </row>
    <row r="630" spans="2:19" ht="30.6" x14ac:dyDescent="0.2">
      <c r="B630" s="415" t="s">
        <v>135</v>
      </c>
      <c r="C630" s="267" t="s">
        <v>535</v>
      </c>
      <c r="D630" s="266" t="s">
        <v>44</v>
      </c>
      <c r="E630" s="268">
        <f t="shared" si="171"/>
        <v>179.17</v>
      </c>
      <c r="F630" s="269"/>
      <c r="G630" s="269"/>
      <c r="H630" s="270">
        <f t="shared" ref="H630" si="186">TRUNC(SUM(F630:G630),2)</f>
        <v>0</v>
      </c>
      <c r="I630" s="270">
        <f t="shared" ref="I630:I643" si="187">TRUNC(E630*F630,2)</f>
        <v>0</v>
      </c>
      <c r="J630" s="270">
        <f t="shared" ref="J630:J643" si="188">TRUNC(E630*G630,2)</f>
        <v>0</v>
      </c>
      <c r="K630" s="407">
        <f t="shared" ref="K630:K643" si="189">TRUNC(SUM(I630,J630),2)</f>
        <v>0</v>
      </c>
      <c r="N630" s="297">
        <v>0</v>
      </c>
      <c r="S630" s="271">
        <v>179.17</v>
      </c>
    </row>
    <row r="631" spans="2:19" ht="40.799999999999997" x14ac:dyDescent="0.2">
      <c r="B631" s="415" t="s">
        <v>1363</v>
      </c>
      <c r="C631" s="267" t="s">
        <v>147</v>
      </c>
      <c r="D631" s="266" t="s">
        <v>1836</v>
      </c>
      <c r="E631" s="268">
        <f t="shared" si="171"/>
        <v>20</v>
      </c>
      <c r="F631" s="269"/>
      <c r="G631" s="269"/>
      <c r="H631" s="270">
        <f t="shared" ref="H631:H643" si="190">TRUNC(SUM(F631:G631),2)</f>
        <v>0</v>
      </c>
      <c r="I631" s="270">
        <f t="shared" si="187"/>
        <v>0</v>
      </c>
      <c r="J631" s="270">
        <f t="shared" si="188"/>
        <v>0</v>
      </c>
      <c r="K631" s="407">
        <f t="shared" si="189"/>
        <v>0</v>
      </c>
      <c r="N631" s="297">
        <v>0</v>
      </c>
      <c r="S631" s="271">
        <v>20</v>
      </c>
    </row>
    <row r="632" spans="2:19" ht="30.6" x14ac:dyDescent="0.2">
      <c r="B632" s="415" t="s">
        <v>1364</v>
      </c>
      <c r="C632" s="267" t="s">
        <v>275</v>
      </c>
      <c r="D632" s="266" t="s">
        <v>10</v>
      </c>
      <c r="E632" s="268">
        <f t="shared" si="171"/>
        <v>5.4</v>
      </c>
      <c r="F632" s="269"/>
      <c r="G632" s="269"/>
      <c r="H632" s="270">
        <f t="shared" si="190"/>
        <v>0</v>
      </c>
      <c r="I632" s="270">
        <f t="shared" si="187"/>
        <v>0</v>
      </c>
      <c r="J632" s="270">
        <f t="shared" si="188"/>
        <v>0</v>
      </c>
      <c r="K632" s="407">
        <f t="shared" si="189"/>
        <v>0</v>
      </c>
      <c r="N632" s="297">
        <v>0</v>
      </c>
      <c r="S632" s="271">
        <v>5.4</v>
      </c>
    </row>
    <row r="633" spans="2:19" x14ac:dyDescent="0.2">
      <c r="B633" s="415" t="s">
        <v>1365</v>
      </c>
      <c r="C633" s="267" t="s">
        <v>148</v>
      </c>
      <c r="D633" s="266" t="s">
        <v>44</v>
      </c>
      <c r="E633" s="268">
        <f t="shared" si="171"/>
        <v>34</v>
      </c>
      <c r="F633" s="269"/>
      <c r="G633" s="269"/>
      <c r="H633" s="270">
        <f t="shared" si="190"/>
        <v>0</v>
      </c>
      <c r="I633" s="270">
        <f t="shared" si="187"/>
        <v>0</v>
      </c>
      <c r="J633" s="270">
        <f t="shared" si="188"/>
        <v>0</v>
      </c>
      <c r="K633" s="407">
        <f t="shared" si="189"/>
        <v>0</v>
      </c>
      <c r="N633" s="297">
        <v>0</v>
      </c>
      <c r="S633" s="271">
        <v>34</v>
      </c>
    </row>
    <row r="634" spans="2:19" ht="40.799999999999997" x14ac:dyDescent="0.2">
      <c r="B634" s="415" t="s">
        <v>1366</v>
      </c>
      <c r="C634" s="267" t="s">
        <v>536</v>
      </c>
      <c r="D634" s="266" t="s">
        <v>1836</v>
      </c>
      <c r="E634" s="268">
        <f t="shared" si="171"/>
        <v>2</v>
      </c>
      <c r="F634" s="269"/>
      <c r="G634" s="269"/>
      <c r="H634" s="270">
        <f t="shared" si="190"/>
        <v>0</v>
      </c>
      <c r="I634" s="270">
        <f t="shared" si="187"/>
        <v>0</v>
      </c>
      <c r="J634" s="270">
        <f t="shared" si="188"/>
        <v>0</v>
      </c>
      <c r="K634" s="407">
        <f t="shared" si="189"/>
        <v>0</v>
      </c>
      <c r="N634" s="297">
        <v>0</v>
      </c>
      <c r="S634" s="271">
        <v>2</v>
      </c>
    </row>
    <row r="635" spans="2:19" ht="30.6" x14ac:dyDescent="0.2">
      <c r="B635" s="415" t="s">
        <v>1367</v>
      </c>
      <c r="C635" s="267" t="s">
        <v>149</v>
      </c>
      <c r="D635" s="266" t="s">
        <v>1836</v>
      </c>
      <c r="E635" s="268">
        <f t="shared" si="171"/>
        <v>8</v>
      </c>
      <c r="F635" s="269"/>
      <c r="G635" s="269"/>
      <c r="H635" s="270">
        <f t="shared" si="190"/>
        <v>0</v>
      </c>
      <c r="I635" s="270">
        <f t="shared" si="187"/>
        <v>0</v>
      </c>
      <c r="J635" s="270">
        <f t="shared" si="188"/>
        <v>0</v>
      </c>
      <c r="K635" s="407">
        <f t="shared" si="189"/>
        <v>0</v>
      </c>
      <c r="N635" s="297">
        <v>0</v>
      </c>
      <c r="S635" s="271">
        <v>8</v>
      </c>
    </row>
    <row r="636" spans="2:19" ht="30.6" x14ac:dyDescent="0.2">
      <c r="B636" s="415" t="s">
        <v>1368</v>
      </c>
      <c r="C636" s="267" t="s">
        <v>150</v>
      </c>
      <c r="D636" s="266" t="s">
        <v>1836</v>
      </c>
      <c r="E636" s="268">
        <f t="shared" si="171"/>
        <v>1</v>
      </c>
      <c r="F636" s="269"/>
      <c r="G636" s="269"/>
      <c r="H636" s="270">
        <f t="shared" si="190"/>
        <v>0</v>
      </c>
      <c r="I636" s="270">
        <f t="shared" si="187"/>
        <v>0</v>
      </c>
      <c r="J636" s="270">
        <f t="shared" si="188"/>
        <v>0</v>
      </c>
      <c r="K636" s="407">
        <f t="shared" si="189"/>
        <v>0</v>
      </c>
      <c r="N636" s="297">
        <v>0</v>
      </c>
      <c r="S636" s="271">
        <v>1</v>
      </c>
    </row>
    <row r="637" spans="2:19" ht="30.6" x14ac:dyDescent="0.2">
      <c r="B637" s="415" t="s">
        <v>1369</v>
      </c>
      <c r="C637" s="267" t="s">
        <v>537</v>
      </c>
      <c r="D637" s="266" t="s">
        <v>1836</v>
      </c>
      <c r="E637" s="268">
        <f t="shared" si="171"/>
        <v>11</v>
      </c>
      <c r="F637" s="269"/>
      <c r="G637" s="269"/>
      <c r="H637" s="270">
        <f t="shared" si="190"/>
        <v>0</v>
      </c>
      <c r="I637" s="270">
        <f t="shared" si="187"/>
        <v>0</v>
      </c>
      <c r="J637" s="270">
        <f t="shared" si="188"/>
        <v>0</v>
      </c>
      <c r="K637" s="407">
        <f t="shared" si="189"/>
        <v>0</v>
      </c>
      <c r="N637" s="297">
        <v>0</v>
      </c>
      <c r="S637" s="271">
        <v>11</v>
      </c>
    </row>
    <row r="638" spans="2:19" ht="20.399999999999999" x14ac:dyDescent="0.2">
      <c r="B638" s="415" t="s">
        <v>1370</v>
      </c>
      <c r="C638" s="267" t="s">
        <v>539</v>
      </c>
      <c r="D638" s="266" t="s">
        <v>1836</v>
      </c>
      <c r="E638" s="268">
        <f t="shared" si="171"/>
        <v>1</v>
      </c>
      <c r="F638" s="269"/>
      <c r="G638" s="269"/>
      <c r="H638" s="270">
        <f t="shared" si="190"/>
        <v>0</v>
      </c>
      <c r="I638" s="270">
        <f t="shared" si="187"/>
        <v>0</v>
      </c>
      <c r="J638" s="270">
        <f t="shared" si="188"/>
        <v>0</v>
      </c>
      <c r="K638" s="407">
        <f t="shared" si="189"/>
        <v>0</v>
      </c>
      <c r="N638" s="297">
        <v>0</v>
      </c>
      <c r="S638" s="271">
        <v>1</v>
      </c>
    </row>
    <row r="639" spans="2:19" ht="30.6" x14ac:dyDescent="0.2">
      <c r="B639" s="415" t="s">
        <v>1371</v>
      </c>
      <c r="C639" s="267" t="s">
        <v>540</v>
      </c>
      <c r="D639" s="266" t="s">
        <v>44</v>
      </c>
      <c r="E639" s="268">
        <f t="shared" si="171"/>
        <v>7.9</v>
      </c>
      <c r="F639" s="269"/>
      <c r="G639" s="269"/>
      <c r="H639" s="270">
        <f t="shared" si="190"/>
        <v>0</v>
      </c>
      <c r="I639" s="270">
        <f t="shared" si="187"/>
        <v>0</v>
      </c>
      <c r="J639" s="270">
        <f t="shared" si="188"/>
        <v>0</v>
      </c>
      <c r="K639" s="407">
        <f t="shared" si="189"/>
        <v>0</v>
      </c>
      <c r="N639" s="297">
        <v>0</v>
      </c>
      <c r="S639" s="271">
        <v>7.9</v>
      </c>
    </row>
    <row r="640" spans="2:19" ht="30.6" x14ac:dyDescent="0.2">
      <c r="B640" s="415" t="s">
        <v>1372</v>
      </c>
      <c r="C640" s="267" t="s">
        <v>541</v>
      </c>
      <c r="D640" s="266" t="s">
        <v>1836</v>
      </c>
      <c r="E640" s="268">
        <f t="shared" si="171"/>
        <v>2</v>
      </c>
      <c r="F640" s="269"/>
      <c r="G640" s="269"/>
      <c r="H640" s="270">
        <f t="shared" si="190"/>
        <v>0</v>
      </c>
      <c r="I640" s="270">
        <f t="shared" si="187"/>
        <v>0</v>
      </c>
      <c r="J640" s="270">
        <f t="shared" si="188"/>
        <v>0</v>
      </c>
      <c r="K640" s="407">
        <f t="shared" si="189"/>
        <v>0</v>
      </c>
      <c r="N640" s="297">
        <v>0</v>
      </c>
      <c r="S640" s="271">
        <v>2</v>
      </c>
    </row>
    <row r="641" spans="2:21" ht="30.6" x14ac:dyDescent="0.2">
      <c r="B641" s="415" t="s">
        <v>1373</v>
      </c>
      <c r="C641" s="267" t="s">
        <v>542</v>
      </c>
      <c r="D641" s="266" t="s">
        <v>1836</v>
      </c>
      <c r="E641" s="268">
        <f t="shared" si="171"/>
        <v>1</v>
      </c>
      <c r="F641" s="269"/>
      <c r="G641" s="269"/>
      <c r="H641" s="270">
        <f t="shared" si="190"/>
        <v>0</v>
      </c>
      <c r="I641" s="270">
        <f t="shared" si="187"/>
        <v>0</v>
      </c>
      <c r="J641" s="270">
        <f t="shared" si="188"/>
        <v>0</v>
      </c>
      <c r="K641" s="407">
        <f t="shared" si="189"/>
        <v>0</v>
      </c>
      <c r="N641" s="297">
        <v>0</v>
      </c>
      <c r="S641" s="271">
        <v>1</v>
      </c>
    </row>
    <row r="642" spans="2:21" ht="30.6" x14ac:dyDescent="0.2">
      <c r="B642" s="415" t="s">
        <v>1374</v>
      </c>
      <c r="C642" s="267" t="s">
        <v>543</v>
      </c>
      <c r="D642" s="266" t="s">
        <v>1836</v>
      </c>
      <c r="E642" s="268">
        <f t="shared" si="171"/>
        <v>3</v>
      </c>
      <c r="F642" s="269"/>
      <c r="G642" s="269"/>
      <c r="H642" s="270">
        <f t="shared" si="190"/>
        <v>0</v>
      </c>
      <c r="I642" s="270">
        <f t="shared" si="187"/>
        <v>0</v>
      </c>
      <c r="J642" s="270">
        <f t="shared" si="188"/>
        <v>0</v>
      </c>
      <c r="K642" s="407">
        <f t="shared" si="189"/>
        <v>0</v>
      </c>
      <c r="N642" s="297">
        <v>0</v>
      </c>
      <c r="S642" s="271">
        <v>3</v>
      </c>
    </row>
    <row r="643" spans="2:21" ht="30.6" x14ac:dyDescent="0.2">
      <c r="B643" s="415" t="s">
        <v>1375</v>
      </c>
      <c r="C643" s="267" t="s">
        <v>774</v>
      </c>
      <c r="D643" s="266" t="s">
        <v>1836</v>
      </c>
      <c r="E643" s="268">
        <f t="shared" si="171"/>
        <v>1</v>
      </c>
      <c r="F643" s="269"/>
      <c r="G643" s="269"/>
      <c r="H643" s="270">
        <f t="shared" si="190"/>
        <v>0</v>
      </c>
      <c r="I643" s="270">
        <f t="shared" si="187"/>
        <v>0</v>
      </c>
      <c r="J643" s="270">
        <f t="shared" si="188"/>
        <v>0</v>
      </c>
      <c r="K643" s="407">
        <f t="shared" si="189"/>
        <v>0</v>
      </c>
      <c r="N643" s="297">
        <v>0</v>
      </c>
      <c r="S643" s="271">
        <v>1</v>
      </c>
    </row>
    <row r="644" spans="2:21" x14ac:dyDescent="0.2">
      <c r="B644" s="414" t="s">
        <v>668</v>
      </c>
      <c r="C644" s="173" t="s">
        <v>265</v>
      </c>
      <c r="D644" s="173" t="s">
        <v>177</v>
      </c>
      <c r="E644" s="272"/>
      <c r="F644" s="273"/>
      <c r="G644" s="273"/>
      <c r="H644" s="173"/>
      <c r="I644" s="173"/>
      <c r="J644" s="173"/>
      <c r="K644" s="405">
        <f>TRUNC(SUM(K645:K661),2)</f>
        <v>0</v>
      </c>
      <c r="S644" s="265"/>
    </row>
    <row r="645" spans="2:21" ht="20.399999999999999" x14ac:dyDescent="0.2">
      <c r="B645" s="415" t="s">
        <v>1376</v>
      </c>
      <c r="C645" s="267" t="s">
        <v>276</v>
      </c>
      <c r="D645" s="266" t="s">
        <v>1836</v>
      </c>
      <c r="E645" s="268">
        <f t="shared" si="171"/>
        <v>21</v>
      </c>
      <c r="F645" s="269"/>
      <c r="G645" s="269"/>
      <c r="H645" s="270">
        <f t="shared" ref="H645" si="191">TRUNC(SUM(F645:G645),2)</f>
        <v>0</v>
      </c>
      <c r="I645" s="270">
        <f t="shared" ref="I645:I661" si="192">TRUNC(E645*F645,2)</f>
        <v>0</v>
      </c>
      <c r="J645" s="270">
        <f t="shared" ref="J645:J661" si="193">TRUNC(E645*G645,2)</f>
        <v>0</v>
      </c>
      <c r="K645" s="407">
        <f t="shared" ref="K645:K661" si="194">TRUNC(SUM(I645,J645),2)</f>
        <v>0</v>
      </c>
      <c r="N645" s="297">
        <v>0</v>
      </c>
      <c r="S645" s="271">
        <v>21</v>
      </c>
      <c r="U645" s="197" t="s">
        <v>1615</v>
      </c>
    </row>
    <row r="646" spans="2:21" ht="40.799999999999997" x14ac:dyDescent="0.2">
      <c r="B646" s="415" t="s">
        <v>1377</v>
      </c>
      <c r="C646" s="267" t="s">
        <v>921</v>
      </c>
      <c r="D646" s="266" t="s">
        <v>1836</v>
      </c>
      <c r="E646" s="268">
        <f t="shared" si="171"/>
        <v>24</v>
      </c>
      <c r="F646" s="269"/>
      <c r="G646" s="269"/>
      <c r="H646" s="270">
        <f t="shared" ref="H646:H661" si="195">TRUNC(SUM(F646:G646),2)</f>
        <v>0</v>
      </c>
      <c r="I646" s="270">
        <f t="shared" si="192"/>
        <v>0</v>
      </c>
      <c r="J646" s="270">
        <f t="shared" si="193"/>
        <v>0</v>
      </c>
      <c r="K646" s="407">
        <f t="shared" si="194"/>
        <v>0</v>
      </c>
      <c r="N646" s="297">
        <v>0</v>
      </c>
      <c r="S646" s="271">
        <v>24</v>
      </c>
    </row>
    <row r="647" spans="2:21" ht="20.399999999999999" x14ac:dyDescent="0.2">
      <c r="B647" s="415" t="s">
        <v>1378</v>
      </c>
      <c r="C647" s="267" t="s">
        <v>922</v>
      </c>
      <c r="D647" s="266" t="s">
        <v>1836</v>
      </c>
      <c r="E647" s="268">
        <f t="shared" si="171"/>
        <v>6</v>
      </c>
      <c r="F647" s="269"/>
      <c r="G647" s="269"/>
      <c r="H647" s="270">
        <f t="shared" si="195"/>
        <v>0</v>
      </c>
      <c r="I647" s="270">
        <f t="shared" si="192"/>
        <v>0</v>
      </c>
      <c r="J647" s="270">
        <f t="shared" si="193"/>
        <v>0</v>
      </c>
      <c r="K647" s="407">
        <f t="shared" si="194"/>
        <v>0</v>
      </c>
      <c r="N647" s="297">
        <v>0</v>
      </c>
      <c r="S647" s="271">
        <v>6</v>
      </c>
    </row>
    <row r="648" spans="2:21" ht="20.399999999999999" x14ac:dyDescent="0.2">
      <c r="B648" s="415" t="s">
        <v>1379</v>
      </c>
      <c r="C648" s="267" t="s">
        <v>923</v>
      </c>
      <c r="D648" s="266" t="s">
        <v>1836</v>
      </c>
      <c r="E648" s="268">
        <f t="shared" si="171"/>
        <v>10</v>
      </c>
      <c r="F648" s="269"/>
      <c r="G648" s="269"/>
      <c r="H648" s="270">
        <f t="shared" si="195"/>
        <v>0</v>
      </c>
      <c r="I648" s="270">
        <f t="shared" si="192"/>
        <v>0</v>
      </c>
      <c r="J648" s="270">
        <f t="shared" si="193"/>
        <v>0</v>
      </c>
      <c r="K648" s="407">
        <f t="shared" si="194"/>
        <v>0</v>
      </c>
      <c r="N648" s="297">
        <v>0</v>
      </c>
      <c r="S648" s="271">
        <v>10</v>
      </c>
    </row>
    <row r="649" spans="2:21" ht="20.399999999999999" x14ac:dyDescent="0.2">
      <c r="B649" s="415" t="s">
        <v>1380</v>
      </c>
      <c r="C649" s="267" t="s">
        <v>151</v>
      </c>
      <c r="D649" s="266" t="s">
        <v>1836</v>
      </c>
      <c r="E649" s="268">
        <f t="shared" si="171"/>
        <v>10</v>
      </c>
      <c r="F649" s="269"/>
      <c r="G649" s="269"/>
      <c r="H649" s="270">
        <f t="shared" si="195"/>
        <v>0</v>
      </c>
      <c r="I649" s="270">
        <f t="shared" si="192"/>
        <v>0</v>
      </c>
      <c r="J649" s="270">
        <f t="shared" si="193"/>
        <v>0</v>
      </c>
      <c r="K649" s="407">
        <f t="shared" si="194"/>
        <v>0</v>
      </c>
      <c r="N649" s="297">
        <v>0</v>
      </c>
      <c r="S649" s="271">
        <v>10</v>
      </c>
    </row>
    <row r="650" spans="2:21" ht="30.6" x14ac:dyDescent="0.2">
      <c r="B650" s="415" t="s">
        <v>1381</v>
      </c>
      <c r="C650" s="267" t="s">
        <v>544</v>
      </c>
      <c r="D650" s="266" t="s">
        <v>44</v>
      </c>
      <c r="E650" s="268">
        <f t="shared" si="171"/>
        <v>158.6</v>
      </c>
      <c r="F650" s="269"/>
      <c r="G650" s="269"/>
      <c r="H650" s="270">
        <f t="shared" si="195"/>
        <v>0</v>
      </c>
      <c r="I650" s="270">
        <f t="shared" si="192"/>
        <v>0</v>
      </c>
      <c r="J650" s="270">
        <f t="shared" si="193"/>
        <v>0</v>
      </c>
      <c r="K650" s="407">
        <f t="shared" si="194"/>
        <v>0</v>
      </c>
      <c r="N650" s="297">
        <v>0</v>
      </c>
      <c r="S650" s="271">
        <v>158.6</v>
      </c>
    </row>
    <row r="651" spans="2:21" s="174" customFormat="1" ht="40.799999999999997" x14ac:dyDescent="0.25">
      <c r="B651" s="415" t="s">
        <v>1382</v>
      </c>
      <c r="C651" s="191" t="s">
        <v>1828</v>
      </c>
      <c r="D651" s="266" t="s">
        <v>44</v>
      </c>
      <c r="E651" s="268">
        <v>69</v>
      </c>
      <c r="F651" s="310"/>
      <c r="G651" s="310"/>
      <c r="H651" s="270">
        <f t="shared" ref="H651" si="196">TRUNC(SUM(F651:G651),2)</f>
        <v>0</v>
      </c>
      <c r="I651" s="270">
        <f t="shared" si="192"/>
        <v>0</v>
      </c>
      <c r="J651" s="270">
        <f t="shared" si="193"/>
        <v>0</v>
      </c>
      <c r="K651" s="407">
        <f t="shared" si="194"/>
        <v>0</v>
      </c>
      <c r="N651" s="192">
        <v>0</v>
      </c>
      <c r="S651" s="188">
        <v>45</v>
      </c>
      <c r="U651" s="197" t="s">
        <v>1830</v>
      </c>
    </row>
    <row r="652" spans="2:21" ht="20.399999999999999" x14ac:dyDescent="0.2">
      <c r="B652" s="415" t="s">
        <v>1383</v>
      </c>
      <c r="C652" s="267" t="s">
        <v>545</v>
      </c>
      <c r="D652" s="266" t="s">
        <v>44</v>
      </c>
      <c r="E652" s="268">
        <f t="shared" si="171"/>
        <v>320.64</v>
      </c>
      <c r="F652" s="269"/>
      <c r="G652" s="269"/>
      <c r="H652" s="270">
        <f t="shared" si="195"/>
        <v>0</v>
      </c>
      <c r="I652" s="270">
        <f t="shared" si="192"/>
        <v>0</v>
      </c>
      <c r="J652" s="270">
        <f t="shared" si="193"/>
        <v>0</v>
      </c>
      <c r="K652" s="407">
        <f t="shared" si="194"/>
        <v>0</v>
      </c>
      <c r="N652" s="297">
        <v>0</v>
      </c>
      <c r="S652" s="271">
        <v>320.64</v>
      </c>
    </row>
    <row r="653" spans="2:21" ht="20.399999999999999" x14ac:dyDescent="0.2">
      <c r="B653" s="415" t="s">
        <v>1384</v>
      </c>
      <c r="C653" s="267" t="s">
        <v>546</v>
      </c>
      <c r="D653" s="266" t="s">
        <v>1836</v>
      </c>
      <c r="E653" s="268">
        <f t="shared" si="171"/>
        <v>17</v>
      </c>
      <c r="F653" s="269"/>
      <c r="G653" s="269"/>
      <c r="H653" s="270">
        <f t="shared" si="195"/>
        <v>0</v>
      </c>
      <c r="I653" s="270">
        <f t="shared" si="192"/>
        <v>0</v>
      </c>
      <c r="J653" s="270">
        <f t="shared" si="193"/>
        <v>0</v>
      </c>
      <c r="K653" s="407">
        <f t="shared" si="194"/>
        <v>0</v>
      </c>
      <c r="N653" s="297">
        <v>0</v>
      </c>
      <c r="S653" s="271">
        <v>17</v>
      </c>
    </row>
    <row r="654" spans="2:21" ht="30.6" x14ac:dyDescent="0.2">
      <c r="B654" s="415" t="s">
        <v>1385</v>
      </c>
      <c r="C654" s="267" t="s">
        <v>547</v>
      </c>
      <c r="D654" s="266" t="s">
        <v>1836</v>
      </c>
      <c r="E654" s="268">
        <f t="shared" si="171"/>
        <v>6</v>
      </c>
      <c r="F654" s="269"/>
      <c r="G654" s="269"/>
      <c r="H654" s="270">
        <f t="shared" si="195"/>
        <v>0</v>
      </c>
      <c r="I654" s="270">
        <f t="shared" si="192"/>
        <v>0</v>
      </c>
      <c r="J654" s="270">
        <f t="shared" si="193"/>
        <v>0</v>
      </c>
      <c r="K654" s="407">
        <f t="shared" si="194"/>
        <v>0</v>
      </c>
      <c r="N654" s="297">
        <v>0</v>
      </c>
      <c r="S654" s="271">
        <v>6</v>
      </c>
    </row>
    <row r="655" spans="2:21" ht="40.799999999999997" x14ac:dyDescent="0.2">
      <c r="B655" s="415" t="s">
        <v>1386</v>
      </c>
      <c r="C655" s="267" t="s">
        <v>548</v>
      </c>
      <c r="D655" s="266" t="s">
        <v>1836</v>
      </c>
      <c r="E655" s="268">
        <f t="shared" si="171"/>
        <v>24</v>
      </c>
      <c r="F655" s="269"/>
      <c r="G655" s="269"/>
      <c r="H655" s="270">
        <f t="shared" si="195"/>
        <v>0</v>
      </c>
      <c r="I655" s="270">
        <f t="shared" si="192"/>
        <v>0</v>
      </c>
      <c r="J655" s="270">
        <f t="shared" si="193"/>
        <v>0</v>
      </c>
      <c r="K655" s="407">
        <f t="shared" si="194"/>
        <v>0</v>
      </c>
      <c r="N655" s="297">
        <v>0</v>
      </c>
      <c r="S655" s="271">
        <v>24</v>
      </c>
    </row>
    <row r="656" spans="2:21" ht="40.799999999999997" x14ac:dyDescent="0.2">
      <c r="B656" s="415" t="s">
        <v>1387</v>
      </c>
      <c r="C656" s="267" t="s">
        <v>549</v>
      </c>
      <c r="D656" s="266" t="s">
        <v>10</v>
      </c>
      <c r="E656" s="268">
        <f>S656-(S656*N656)+151.8</f>
        <v>587.95000000000005</v>
      </c>
      <c r="F656" s="269"/>
      <c r="G656" s="269"/>
      <c r="H656" s="270">
        <f t="shared" si="195"/>
        <v>0</v>
      </c>
      <c r="I656" s="270">
        <f t="shared" si="192"/>
        <v>0</v>
      </c>
      <c r="J656" s="270">
        <f t="shared" si="193"/>
        <v>0</v>
      </c>
      <c r="K656" s="407">
        <f t="shared" si="194"/>
        <v>0</v>
      </c>
      <c r="N656" s="297">
        <v>0</v>
      </c>
      <c r="S656" s="271">
        <v>436.15</v>
      </c>
      <c r="U656" s="197" t="s">
        <v>1834</v>
      </c>
    </row>
    <row r="657" spans="1:21" ht="30.6" x14ac:dyDescent="0.2">
      <c r="B657" s="415" t="s">
        <v>1388</v>
      </c>
      <c r="C657" s="267" t="s">
        <v>550</v>
      </c>
      <c r="D657" s="266" t="s">
        <v>10</v>
      </c>
      <c r="E657" s="268">
        <f>S657-(S657*N657)+151.8</f>
        <v>587.95000000000005</v>
      </c>
      <c r="F657" s="269"/>
      <c r="G657" s="269"/>
      <c r="H657" s="270">
        <f t="shared" si="195"/>
        <v>0</v>
      </c>
      <c r="I657" s="270">
        <f t="shared" si="192"/>
        <v>0</v>
      </c>
      <c r="J657" s="270">
        <f t="shared" si="193"/>
        <v>0</v>
      </c>
      <c r="K657" s="407">
        <f t="shared" si="194"/>
        <v>0</v>
      </c>
      <c r="N657" s="297">
        <v>0</v>
      </c>
      <c r="S657" s="271">
        <v>436.15</v>
      </c>
      <c r="U657" s="197" t="s">
        <v>1834</v>
      </c>
    </row>
    <row r="658" spans="1:21" ht="20.399999999999999" x14ac:dyDescent="0.2">
      <c r="B658" s="415" t="s">
        <v>1389</v>
      </c>
      <c r="C658" s="267" t="s">
        <v>775</v>
      </c>
      <c r="D658" s="266" t="s">
        <v>1836</v>
      </c>
      <c r="E658" s="268">
        <f t="shared" si="171"/>
        <v>18</v>
      </c>
      <c r="F658" s="269"/>
      <c r="G658" s="269"/>
      <c r="H658" s="270">
        <f t="shared" si="195"/>
        <v>0</v>
      </c>
      <c r="I658" s="270">
        <f t="shared" si="192"/>
        <v>0</v>
      </c>
      <c r="J658" s="270">
        <f t="shared" si="193"/>
        <v>0</v>
      </c>
      <c r="K658" s="407">
        <f t="shared" si="194"/>
        <v>0</v>
      </c>
      <c r="N658" s="297">
        <v>0</v>
      </c>
      <c r="S658" s="271">
        <v>18</v>
      </c>
    </row>
    <row r="659" spans="1:21" ht="30.6" x14ac:dyDescent="0.2">
      <c r="B659" s="415" t="s">
        <v>1390</v>
      </c>
      <c r="C659" s="267" t="s">
        <v>68</v>
      </c>
      <c r="D659" s="266" t="s">
        <v>44</v>
      </c>
      <c r="E659" s="268">
        <f t="shared" si="171"/>
        <v>266.85000000000002</v>
      </c>
      <c r="F659" s="269"/>
      <c r="G659" s="269"/>
      <c r="H659" s="270">
        <f t="shared" si="195"/>
        <v>0</v>
      </c>
      <c r="I659" s="270">
        <f t="shared" si="192"/>
        <v>0</v>
      </c>
      <c r="J659" s="270">
        <f t="shared" si="193"/>
        <v>0</v>
      </c>
      <c r="K659" s="407">
        <f t="shared" si="194"/>
        <v>0</v>
      </c>
      <c r="N659" s="297">
        <v>0</v>
      </c>
      <c r="S659" s="271">
        <v>266.85000000000002</v>
      </c>
    </row>
    <row r="660" spans="1:21" x14ac:dyDescent="0.2">
      <c r="B660" s="415" t="s">
        <v>1391</v>
      </c>
      <c r="C660" s="267" t="s">
        <v>776</v>
      </c>
      <c r="D660" s="266" t="s">
        <v>1836</v>
      </c>
      <c r="E660" s="268">
        <f t="shared" si="171"/>
        <v>1</v>
      </c>
      <c r="F660" s="269"/>
      <c r="G660" s="269"/>
      <c r="H660" s="270">
        <f t="shared" si="195"/>
        <v>0</v>
      </c>
      <c r="I660" s="270">
        <f t="shared" si="192"/>
        <v>0</v>
      </c>
      <c r="J660" s="270">
        <f t="shared" si="193"/>
        <v>0</v>
      </c>
      <c r="K660" s="407">
        <f t="shared" si="194"/>
        <v>0</v>
      </c>
      <c r="N660" s="297">
        <v>0</v>
      </c>
      <c r="S660" s="271">
        <v>1</v>
      </c>
    </row>
    <row r="661" spans="1:21" ht="20.399999999999999" x14ac:dyDescent="0.2">
      <c r="B661" s="415" t="s">
        <v>1829</v>
      </c>
      <c r="C661" s="267" t="s">
        <v>777</v>
      </c>
      <c r="D661" s="266" t="s">
        <v>44</v>
      </c>
      <c r="E661" s="268">
        <f t="shared" si="171"/>
        <v>266.85000000000002</v>
      </c>
      <c r="F661" s="269"/>
      <c r="G661" s="269"/>
      <c r="H661" s="270">
        <f t="shared" si="195"/>
        <v>0</v>
      </c>
      <c r="I661" s="270">
        <f t="shared" si="192"/>
        <v>0</v>
      </c>
      <c r="J661" s="270">
        <f t="shared" si="193"/>
        <v>0</v>
      </c>
      <c r="K661" s="407">
        <f t="shared" si="194"/>
        <v>0</v>
      </c>
      <c r="N661" s="297">
        <v>0</v>
      </c>
      <c r="S661" s="271">
        <v>266.85000000000002</v>
      </c>
    </row>
    <row r="662" spans="1:21" x14ac:dyDescent="0.2">
      <c r="B662" s="416"/>
      <c r="C662" s="282" t="s">
        <v>175</v>
      </c>
      <c r="D662" s="283" t="s">
        <v>177</v>
      </c>
      <c r="E662" s="284"/>
      <c r="F662" s="285"/>
      <c r="G662" s="286"/>
      <c r="H662" s="287"/>
      <c r="I662" s="288">
        <f>SUM(I608:I661)</f>
        <v>0</v>
      </c>
      <c r="J662" s="288">
        <f>SUM(J608:J661)</f>
        <v>0</v>
      </c>
      <c r="K662" s="411"/>
      <c r="S662" s="271"/>
    </row>
    <row r="663" spans="1:21" x14ac:dyDescent="0.2">
      <c r="B663" s="417"/>
      <c r="C663" s="290" t="s">
        <v>177</v>
      </c>
      <c r="D663" s="289" t="s">
        <v>177</v>
      </c>
      <c r="E663" s="291"/>
      <c r="F663" s="292"/>
      <c r="G663" s="293"/>
      <c r="H663" s="294"/>
      <c r="I663" s="294"/>
      <c r="J663" s="295">
        <f>SUM(I662:J662)</f>
        <v>0</v>
      </c>
      <c r="K663" s="413"/>
      <c r="S663" s="271"/>
    </row>
    <row r="664" spans="1:21" x14ac:dyDescent="0.2">
      <c r="B664" s="404">
        <v>11</v>
      </c>
      <c r="C664" s="173" t="s">
        <v>169</v>
      </c>
      <c r="D664" s="173" t="s">
        <v>177</v>
      </c>
      <c r="E664" s="272"/>
      <c r="F664" s="172"/>
      <c r="G664" s="173"/>
      <c r="H664" s="173"/>
      <c r="I664" s="173"/>
      <c r="J664" s="173"/>
      <c r="K664" s="405">
        <f>SUM(K665,K702)</f>
        <v>0</v>
      </c>
      <c r="O664" s="261">
        <v>695398.53999999992</v>
      </c>
      <c r="P664" s="262">
        <f>K664-O664</f>
        <v>-695398.53999999992</v>
      </c>
      <c r="Q664" s="153">
        <f>K664/O664-1</f>
        <v>-1</v>
      </c>
      <c r="S664" s="265"/>
    </row>
    <row r="665" spans="1:21" x14ac:dyDescent="0.2">
      <c r="B665" s="404" t="s">
        <v>670</v>
      </c>
      <c r="C665" s="173" t="s">
        <v>669</v>
      </c>
      <c r="D665" s="173" t="s">
        <v>177</v>
      </c>
      <c r="E665" s="272"/>
      <c r="F665" s="172"/>
      <c r="G665" s="173"/>
      <c r="H665" s="173"/>
      <c r="I665" s="173"/>
      <c r="J665" s="173"/>
      <c r="K665" s="405">
        <f>SUM(K666:K701)</f>
        <v>0</v>
      </c>
      <c r="S665" s="265"/>
    </row>
    <row r="666" spans="1:21" ht="30.6" x14ac:dyDescent="0.2">
      <c r="B666" s="415" t="s">
        <v>143</v>
      </c>
      <c r="C666" s="267" t="s">
        <v>152</v>
      </c>
      <c r="D666" s="266" t="s">
        <v>44</v>
      </c>
      <c r="E666" s="268">
        <f t="shared" ref="E666:E710" si="197">S666-(S666*N666)</f>
        <v>45</v>
      </c>
      <c r="F666" s="269"/>
      <c r="G666" s="269"/>
      <c r="H666" s="270">
        <f t="shared" ref="H666:H701" si="198">TRUNC(SUM(F666:G666),2)</f>
        <v>0</v>
      </c>
      <c r="I666" s="270">
        <f t="shared" ref="I666:I701" si="199">TRUNC(E666*F666,2)</f>
        <v>0</v>
      </c>
      <c r="J666" s="270">
        <f t="shared" ref="J666:J701" si="200">TRUNC(E666*G666,2)</f>
        <v>0</v>
      </c>
      <c r="K666" s="407">
        <f t="shared" ref="K666:K701" si="201">TRUNC(SUM(I666,J666),2)</f>
        <v>0</v>
      </c>
      <c r="N666" s="297">
        <v>0</v>
      </c>
      <c r="S666" s="271">
        <v>45</v>
      </c>
    </row>
    <row r="667" spans="1:21" ht="30.6" x14ac:dyDescent="0.2">
      <c r="B667" s="415" t="s">
        <v>1392</v>
      </c>
      <c r="C667" s="267" t="s">
        <v>153</v>
      </c>
      <c r="D667" s="266" t="s">
        <v>44</v>
      </c>
      <c r="E667" s="268">
        <f t="shared" si="197"/>
        <v>205</v>
      </c>
      <c r="F667" s="269"/>
      <c r="G667" s="269"/>
      <c r="H667" s="270">
        <f t="shared" si="198"/>
        <v>0</v>
      </c>
      <c r="I667" s="270">
        <f t="shared" si="199"/>
        <v>0</v>
      </c>
      <c r="J667" s="270">
        <f t="shared" si="200"/>
        <v>0</v>
      </c>
      <c r="K667" s="407">
        <f t="shared" si="201"/>
        <v>0</v>
      </c>
      <c r="N667" s="297">
        <v>0</v>
      </c>
      <c r="S667" s="271">
        <v>205</v>
      </c>
    </row>
    <row r="668" spans="1:21" ht="30.6" x14ac:dyDescent="0.2">
      <c r="B668" s="415" t="s">
        <v>1393</v>
      </c>
      <c r="C668" s="267" t="s">
        <v>154</v>
      </c>
      <c r="D668" s="266" t="s">
        <v>44</v>
      </c>
      <c r="E668" s="268">
        <f t="shared" si="197"/>
        <v>901</v>
      </c>
      <c r="F668" s="269"/>
      <c r="G668" s="269"/>
      <c r="H668" s="270">
        <f t="shared" si="198"/>
        <v>0</v>
      </c>
      <c r="I668" s="270">
        <f t="shared" si="199"/>
        <v>0</v>
      </c>
      <c r="J668" s="270">
        <f t="shared" si="200"/>
        <v>0</v>
      </c>
      <c r="K668" s="407">
        <f t="shared" si="201"/>
        <v>0</v>
      </c>
      <c r="N668" s="297">
        <v>0</v>
      </c>
      <c r="S668" s="271">
        <v>901</v>
      </c>
    </row>
    <row r="669" spans="1:21" ht="30.6" x14ac:dyDescent="0.2">
      <c r="B669" s="415" t="s">
        <v>1394</v>
      </c>
      <c r="C669" s="267" t="s">
        <v>155</v>
      </c>
      <c r="D669" s="266" t="s">
        <v>44</v>
      </c>
      <c r="E669" s="268">
        <f t="shared" si="197"/>
        <v>412</v>
      </c>
      <c r="F669" s="269"/>
      <c r="G669" s="269"/>
      <c r="H669" s="270">
        <f t="shared" si="198"/>
        <v>0</v>
      </c>
      <c r="I669" s="270">
        <f t="shared" si="199"/>
        <v>0</v>
      </c>
      <c r="J669" s="270">
        <f t="shared" si="200"/>
        <v>0</v>
      </c>
      <c r="K669" s="407">
        <f t="shared" si="201"/>
        <v>0</v>
      </c>
      <c r="N669" s="297">
        <v>0</v>
      </c>
      <c r="S669" s="271">
        <v>412</v>
      </c>
    </row>
    <row r="670" spans="1:21" ht="30.6" x14ac:dyDescent="0.2">
      <c r="B670" s="415" t="s">
        <v>1395</v>
      </c>
      <c r="C670" s="267" t="s">
        <v>313</v>
      </c>
      <c r="D670" s="266" t="s">
        <v>44</v>
      </c>
      <c r="E670" s="268">
        <f t="shared" si="197"/>
        <v>481</v>
      </c>
      <c r="F670" s="269"/>
      <c r="G670" s="269"/>
      <c r="H670" s="270">
        <f t="shared" si="198"/>
        <v>0</v>
      </c>
      <c r="I670" s="270">
        <f t="shared" si="199"/>
        <v>0</v>
      </c>
      <c r="J670" s="270">
        <f t="shared" si="200"/>
        <v>0</v>
      </c>
      <c r="K670" s="407">
        <f t="shared" si="201"/>
        <v>0</v>
      </c>
      <c r="N670" s="297">
        <v>0</v>
      </c>
      <c r="S670" s="271">
        <v>481</v>
      </c>
    </row>
    <row r="671" spans="1:21" ht="20.399999999999999" x14ac:dyDescent="0.2">
      <c r="B671" s="415" t="s">
        <v>1396</v>
      </c>
      <c r="C671" s="267" t="s">
        <v>156</v>
      </c>
      <c r="D671" s="266" t="s">
        <v>44</v>
      </c>
      <c r="E671" s="268">
        <f t="shared" si="197"/>
        <v>1022</v>
      </c>
      <c r="F671" s="269"/>
      <c r="G671" s="269"/>
      <c r="H671" s="270">
        <f t="shared" si="198"/>
        <v>0</v>
      </c>
      <c r="I671" s="270">
        <f t="shared" si="199"/>
        <v>0</v>
      </c>
      <c r="J671" s="270">
        <f t="shared" si="200"/>
        <v>0</v>
      </c>
      <c r="K671" s="407">
        <f t="shared" si="201"/>
        <v>0</v>
      </c>
      <c r="N671" s="297">
        <v>0</v>
      </c>
      <c r="S671" s="271">
        <v>1022</v>
      </c>
    </row>
    <row r="672" spans="1:21" ht="20.399999999999999" x14ac:dyDescent="0.2">
      <c r="A672" s="1"/>
      <c r="B672" s="415" t="s">
        <v>1397</v>
      </c>
      <c r="C672" s="267" t="s">
        <v>778</v>
      </c>
      <c r="D672" s="266" t="s">
        <v>1836</v>
      </c>
      <c r="E672" s="268">
        <f t="shared" si="197"/>
        <v>7</v>
      </c>
      <c r="F672" s="269"/>
      <c r="G672" s="269"/>
      <c r="H672" s="270">
        <f t="shared" si="198"/>
        <v>0</v>
      </c>
      <c r="I672" s="270">
        <f t="shared" si="199"/>
        <v>0</v>
      </c>
      <c r="J672" s="270">
        <f t="shared" si="200"/>
        <v>0</v>
      </c>
      <c r="K672" s="407">
        <f t="shared" si="201"/>
        <v>0</v>
      </c>
      <c r="N672" s="297">
        <v>0</v>
      </c>
      <c r="S672" s="271">
        <v>7</v>
      </c>
    </row>
    <row r="673" spans="1:19" ht="20.399999999999999" x14ac:dyDescent="0.2">
      <c r="A673" s="1"/>
      <c r="B673" s="415" t="s">
        <v>1398</v>
      </c>
      <c r="C673" s="267" t="s">
        <v>779</v>
      </c>
      <c r="D673" s="266" t="s">
        <v>1836</v>
      </c>
      <c r="E673" s="268">
        <f t="shared" si="197"/>
        <v>11</v>
      </c>
      <c r="F673" s="269"/>
      <c r="G673" s="269"/>
      <c r="H673" s="270">
        <f t="shared" si="198"/>
        <v>0</v>
      </c>
      <c r="I673" s="270">
        <f t="shared" si="199"/>
        <v>0</v>
      </c>
      <c r="J673" s="270">
        <f t="shared" si="200"/>
        <v>0</v>
      </c>
      <c r="K673" s="407">
        <f t="shared" si="201"/>
        <v>0</v>
      </c>
      <c r="N673" s="297">
        <v>0</v>
      </c>
      <c r="S673" s="271">
        <v>11</v>
      </c>
    </row>
    <row r="674" spans="1:19" ht="20.399999999999999" x14ac:dyDescent="0.2">
      <c r="A674" s="1"/>
      <c r="B674" s="415" t="s">
        <v>1399</v>
      </c>
      <c r="C674" s="267" t="s">
        <v>780</v>
      </c>
      <c r="D674" s="266" t="s">
        <v>1836</v>
      </c>
      <c r="E674" s="268">
        <f t="shared" si="197"/>
        <v>19</v>
      </c>
      <c r="F674" s="269"/>
      <c r="G674" s="269"/>
      <c r="H674" s="270">
        <f t="shared" si="198"/>
        <v>0</v>
      </c>
      <c r="I674" s="270">
        <f t="shared" si="199"/>
        <v>0</v>
      </c>
      <c r="J674" s="270">
        <f t="shared" si="200"/>
        <v>0</v>
      </c>
      <c r="K674" s="407">
        <f t="shared" si="201"/>
        <v>0</v>
      </c>
      <c r="N674" s="297">
        <v>0</v>
      </c>
      <c r="S674" s="271">
        <v>19</v>
      </c>
    </row>
    <row r="675" spans="1:19" ht="30.6" x14ac:dyDescent="0.2">
      <c r="A675" s="1"/>
      <c r="B675" s="415" t="s">
        <v>1400</v>
      </c>
      <c r="C675" s="267" t="s">
        <v>781</v>
      </c>
      <c r="D675" s="266" t="s">
        <v>1836</v>
      </c>
      <c r="E675" s="268">
        <f t="shared" si="197"/>
        <v>31</v>
      </c>
      <c r="F675" s="225"/>
      <c r="G675" s="225"/>
      <c r="H675" s="270">
        <f t="shared" si="198"/>
        <v>0</v>
      </c>
      <c r="I675" s="270">
        <f t="shared" si="199"/>
        <v>0</v>
      </c>
      <c r="J675" s="270">
        <f t="shared" si="200"/>
        <v>0</v>
      </c>
      <c r="K675" s="407">
        <f t="shared" si="201"/>
        <v>0</v>
      </c>
      <c r="N675" s="297">
        <v>0</v>
      </c>
      <c r="S675" s="271">
        <v>31</v>
      </c>
    </row>
    <row r="676" spans="1:19" ht="40.799999999999997" x14ac:dyDescent="0.2">
      <c r="B676" s="415" t="s">
        <v>1401</v>
      </c>
      <c r="C676" s="267" t="s">
        <v>551</v>
      </c>
      <c r="D676" s="266" t="s">
        <v>44</v>
      </c>
      <c r="E676" s="268">
        <f t="shared" si="197"/>
        <v>2000</v>
      </c>
      <c r="F676" s="269"/>
      <c r="G676" s="269"/>
      <c r="H676" s="270">
        <f t="shared" si="198"/>
        <v>0</v>
      </c>
      <c r="I676" s="270">
        <f t="shared" si="199"/>
        <v>0</v>
      </c>
      <c r="J676" s="270">
        <f t="shared" si="200"/>
        <v>0</v>
      </c>
      <c r="K676" s="407">
        <f t="shared" si="201"/>
        <v>0</v>
      </c>
      <c r="N676" s="297">
        <v>0</v>
      </c>
      <c r="S676" s="271">
        <v>2000</v>
      </c>
    </row>
    <row r="677" spans="1:19" ht="20.399999999999999" x14ac:dyDescent="0.2">
      <c r="A677" s="1"/>
      <c r="B677" s="415" t="s">
        <v>1402</v>
      </c>
      <c r="C677" s="267" t="s">
        <v>782</v>
      </c>
      <c r="D677" s="266" t="s">
        <v>1836</v>
      </c>
      <c r="E677" s="268">
        <f t="shared" si="197"/>
        <v>34</v>
      </c>
      <c r="F677" s="269"/>
      <c r="G677" s="269"/>
      <c r="H677" s="270">
        <f t="shared" si="198"/>
        <v>0</v>
      </c>
      <c r="I677" s="270">
        <f t="shared" si="199"/>
        <v>0</v>
      </c>
      <c r="J677" s="270">
        <f t="shared" si="200"/>
        <v>0</v>
      </c>
      <c r="K677" s="407">
        <f t="shared" si="201"/>
        <v>0</v>
      </c>
      <c r="N677" s="297">
        <v>0</v>
      </c>
      <c r="S677" s="271">
        <v>34</v>
      </c>
    </row>
    <row r="678" spans="1:19" x14ac:dyDescent="0.2">
      <c r="A678" s="1"/>
      <c r="B678" s="415" t="s">
        <v>1403</v>
      </c>
      <c r="C678" s="267" t="s">
        <v>783</v>
      </c>
      <c r="D678" s="266" t="s">
        <v>1836</v>
      </c>
      <c r="E678" s="268">
        <f t="shared" si="197"/>
        <v>5</v>
      </c>
      <c r="F678" s="269"/>
      <c r="G678" s="269"/>
      <c r="H678" s="270">
        <f t="shared" si="198"/>
        <v>0</v>
      </c>
      <c r="I678" s="270">
        <f t="shared" si="199"/>
        <v>0</v>
      </c>
      <c r="J678" s="270">
        <f t="shared" si="200"/>
        <v>0</v>
      </c>
      <c r="K678" s="407">
        <f t="shared" si="201"/>
        <v>0</v>
      </c>
      <c r="N678" s="297">
        <v>0</v>
      </c>
      <c r="S678" s="271">
        <v>5</v>
      </c>
    </row>
    <row r="679" spans="1:19" ht="20.399999999999999" x14ac:dyDescent="0.2">
      <c r="B679" s="415" t="s">
        <v>1404</v>
      </c>
      <c r="C679" s="267" t="s">
        <v>552</v>
      </c>
      <c r="D679" s="266" t="s">
        <v>44</v>
      </c>
      <c r="E679" s="268">
        <f t="shared" si="197"/>
        <v>228</v>
      </c>
      <c r="F679" s="269"/>
      <c r="G679" s="269"/>
      <c r="H679" s="270">
        <f t="shared" si="198"/>
        <v>0</v>
      </c>
      <c r="I679" s="270">
        <f t="shared" si="199"/>
        <v>0</v>
      </c>
      <c r="J679" s="270">
        <f t="shared" si="200"/>
        <v>0</v>
      </c>
      <c r="K679" s="407">
        <f t="shared" si="201"/>
        <v>0</v>
      </c>
      <c r="N679" s="297">
        <v>0</v>
      </c>
      <c r="S679" s="271">
        <v>228</v>
      </c>
    </row>
    <row r="680" spans="1:19" ht="20.399999999999999" x14ac:dyDescent="0.2">
      <c r="B680" s="415" t="s">
        <v>1405</v>
      </c>
      <c r="C680" s="267" t="s">
        <v>108</v>
      </c>
      <c r="D680" s="266" t="s">
        <v>44</v>
      </c>
      <c r="E680" s="268">
        <f t="shared" si="197"/>
        <v>19</v>
      </c>
      <c r="F680" s="269"/>
      <c r="G680" s="269"/>
      <c r="H680" s="270">
        <f t="shared" si="198"/>
        <v>0</v>
      </c>
      <c r="I680" s="270">
        <f t="shared" si="199"/>
        <v>0</v>
      </c>
      <c r="J680" s="270">
        <f t="shared" si="200"/>
        <v>0</v>
      </c>
      <c r="K680" s="407">
        <f t="shared" si="201"/>
        <v>0</v>
      </c>
      <c r="N680" s="297">
        <v>0</v>
      </c>
      <c r="S680" s="271">
        <v>19</v>
      </c>
    </row>
    <row r="681" spans="1:19" ht="30.6" x14ac:dyDescent="0.2">
      <c r="B681" s="415" t="s">
        <v>1406</v>
      </c>
      <c r="C681" s="267" t="s">
        <v>553</v>
      </c>
      <c r="D681" s="266" t="s">
        <v>1836</v>
      </c>
      <c r="E681" s="268">
        <f t="shared" si="197"/>
        <v>91</v>
      </c>
      <c r="F681" s="269"/>
      <c r="G681" s="269"/>
      <c r="H681" s="270">
        <f t="shared" si="198"/>
        <v>0</v>
      </c>
      <c r="I681" s="270">
        <f t="shared" si="199"/>
        <v>0</v>
      </c>
      <c r="J681" s="270">
        <f t="shared" si="200"/>
        <v>0</v>
      </c>
      <c r="K681" s="407">
        <f t="shared" si="201"/>
        <v>0</v>
      </c>
      <c r="N681" s="297">
        <v>0</v>
      </c>
      <c r="S681" s="271">
        <v>91</v>
      </c>
    </row>
    <row r="682" spans="1:19" ht="30.6" x14ac:dyDescent="0.2">
      <c r="B682" s="415" t="s">
        <v>1407</v>
      </c>
      <c r="C682" s="267" t="s">
        <v>158</v>
      </c>
      <c r="D682" s="266" t="s">
        <v>1836</v>
      </c>
      <c r="E682" s="268">
        <f t="shared" si="197"/>
        <v>18</v>
      </c>
      <c r="F682" s="269"/>
      <c r="G682" s="269"/>
      <c r="H682" s="270">
        <f t="shared" si="198"/>
        <v>0</v>
      </c>
      <c r="I682" s="270">
        <f t="shared" si="199"/>
        <v>0</v>
      </c>
      <c r="J682" s="270">
        <f t="shared" si="200"/>
        <v>0</v>
      </c>
      <c r="K682" s="407">
        <f t="shared" si="201"/>
        <v>0</v>
      </c>
      <c r="N682" s="297">
        <v>0</v>
      </c>
      <c r="S682" s="271">
        <v>18</v>
      </c>
    </row>
    <row r="683" spans="1:19" ht="30.6" x14ac:dyDescent="0.2">
      <c r="B683" s="415" t="s">
        <v>1408</v>
      </c>
      <c r="C683" s="267" t="s">
        <v>554</v>
      </c>
      <c r="D683" s="266" t="s">
        <v>1836</v>
      </c>
      <c r="E683" s="268">
        <f t="shared" si="197"/>
        <v>11</v>
      </c>
      <c r="F683" s="269"/>
      <c r="G683" s="269"/>
      <c r="H683" s="270">
        <f t="shared" si="198"/>
        <v>0</v>
      </c>
      <c r="I683" s="270">
        <f t="shared" si="199"/>
        <v>0</v>
      </c>
      <c r="J683" s="270">
        <f t="shared" si="200"/>
        <v>0</v>
      </c>
      <c r="K683" s="407">
        <f t="shared" si="201"/>
        <v>0</v>
      </c>
      <c r="N683" s="297">
        <v>0</v>
      </c>
      <c r="S683" s="271">
        <v>11</v>
      </c>
    </row>
    <row r="684" spans="1:19" ht="30.6" x14ac:dyDescent="0.2">
      <c r="B684" s="415" t="s">
        <v>1409</v>
      </c>
      <c r="C684" s="267" t="s">
        <v>555</v>
      </c>
      <c r="D684" s="266" t="s">
        <v>44</v>
      </c>
      <c r="E684" s="268">
        <f t="shared" si="197"/>
        <v>250</v>
      </c>
      <c r="F684" s="269"/>
      <c r="G684" s="269"/>
      <c r="H684" s="270">
        <f t="shared" si="198"/>
        <v>0</v>
      </c>
      <c r="I684" s="270">
        <f t="shared" si="199"/>
        <v>0</v>
      </c>
      <c r="J684" s="270">
        <f t="shared" si="200"/>
        <v>0</v>
      </c>
      <c r="K684" s="407">
        <f t="shared" si="201"/>
        <v>0</v>
      </c>
      <c r="N684" s="297">
        <v>0</v>
      </c>
      <c r="S684" s="271">
        <v>250</v>
      </c>
    </row>
    <row r="685" spans="1:19" ht="30.6" x14ac:dyDescent="0.2">
      <c r="B685" s="415" t="s">
        <v>1410</v>
      </c>
      <c r="C685" s="267" t="s">
        <v>159</v>
      </c>
      <c r="D685" s="266" t="s">
        <v>1836</v>
      </c>
      <c r="E685" s="268">
        <f t="shared" si="197"/>
        <v>14</v>
      </c>
      <c r="F685" s="269"/>
      <c r="G685" s="269"/>
      <c r="H685" s="270">
        <f t="shared" si="198"/>
        <v>0</v>
      </c>
      <c r="I685" s="270">
        <f t="shared" si="199"/>
        <v>0</v>
      </c>
      <c r="J685" s="270">
        <f t="shared" si="200"/>
        <v>0</v>
      </c>
      <c r="K685" s="407">
        <f t="shared" si="201"/>
        <v>0</v>
      </c>
      <c r="N685" s="297">
        <v>0</v>
      </c>
      <c r="S685" s="271">
        <v>14</v>
      </c>
    </row>
    <row r="686" spans="1:19" ht="30.6" x14ac:dyDescent="0.2">
      <c r="B686" s="415" t="s">
        <v>1411</v>
      </c>
      <c r="C686" s="267" t="s">
        <v>556</v>
      </c>
      <c r="D686" s="266" t="s">
        <v>1836</v>
      </c>
      <c r="E686" s="268">
        <f t="shared" si="197"/>
        <v>3</v>
      </c>
      <c r="F686" s="269"/>
      <c r="G686" s="269"/>
      <c r="H686" s="270">
        <f t="shared" si="198"/>
        <v>0</v>
      </c>
      <c r="I686" s="270">
        <f t="shared" si="199"/>
        <v>0</v>
      </c>
      <c r="J686" s="270">
        <f t="shared" si="200"/>
        <v>0</v>
      </c>
      <c r="K686" s="407">
        <f t="shared" si="201"/>
        <v>0</v>
      </c>
      <c r="N686" s="297">
        <v>0</v>
      </c>
      <c r="S686" s="271">
        <v>3</v>
      </c>
    </row>
    <row r="687" spans="1:19" ht="30.6" x14ac:dyDescent="0.2">
      <c r="B687" s="415" t="s">
        <v>1412</v>
      </c>
      <c r="C687" s="267" t="s">
        <v>557</v>
      </c>
      <c r="D687" s="266" t="s">
        <v>1836</v>
      </c>
      <c r="E687" s="268">
        <f t="shared" si="197"/>
        <v>40</v>
      </c>
      <c r="F687" s="225"/>
      <c r="G687" s="225"/>
      <c r="H687" s="270">
        <f t="shared" si="198"/>
        <v>0</v>
      </c>
      <c r="I687" s="270">
        <f t="shared" si="199"/>
        <v>0</v>
      </c>
      <c r="J687" s="270">
        <f t="shared" si="200"/>
        <v>0</v>
      </c>
      <c r="K687" s="407">
        <f t="shared" si="201"/>
        <v>0</v>
      </c>
      <c r="N687" s="297">
        <v>0</v>
      </c>
      <c r="S687" s="271">
        <v>40</v>
      </c>
    </row>
    <row r="688" spans="1:19" x14ac:dyDescent="0.2">
      <c r="B688" s="415" t="s">
        <v>1413</v>
      </c>
      <c r="C688" s="267" t="s">
        <v>157</v>
      </c>
      <c r="D688" s="266" t="s">
        <v>293</v>
      </c>
      <c r="E688" s="268">
        <f t="shared" si="197"/>
        <v>65</v>
      </c>
      <c r="F688" s="269"/>
      <c r="G688" s="269"/>
      <c r="H688" s="270">
        <f t="shared" si="198"/>
        <v>0</v>
      </c>
      <c r="I688" s="270">
        <f t="shared" si="199"/>
        <v>0</v>
      </c>
      <c r="J688" s="270">
        <f t="shared" si="200"/>
        <v>0</v>
      </c>
      <c r="K688" s="407">
        <f t="shared" si="201"/>
        <v>0</v>
      </c>
      <c r="N688" s="297">
        <v>0</v>
      </c>
      <c r="S688" s="271">
        <v>65</v>
      </c>
    </row>
    <row r="689" spans="1:21" ht="20.399999999999999" x14ac:dyDescent="0.2">
      <c r="B689" s="415" t="s">
        <v>1414</v>
      </c>
      <c r="C689" s="267" t="s">
        <v>130</v>
      </c>
      <c r="D689" s="266" t="s">
        <v>1836</v>
      </c>
      <c r="E689" s="268">
        <f t="shared" si="197"/>
        <v>1</v>
      </c>
      <c r="F689" s="269"/>
      <c r="G689" s="269"/>
      <c r="H689" s="270">
        <f t="shared" si="198"/>
        <v>0</v>
      </c>
      <c r="I689" s="270">
        <f t="shared" si="199"/>
        <v>0</v>
      </c>
      <c r="J689" s="270">
        <f t="shared" si="200"/>
        <v>0</v>
      </c>
      <c r="K689" s="407">
        <f t="shared" si="201"/>
        <v>0</v>
      </c>
      <c r="N689" s="297">
        <v>0</v>
      </c>
      <c r="S689" s="271">
        <v>1</v>
      </c>
    </row>
    <row r="690" spans="1:21" ht="30.6" x14ac:dyDescent="0.2">
      <c r="B690" s="415" t="s">
        <v>1415</v>
      </c>
      <c r="C690" s="267" t="s">
        <v>558</v>
      </c>
      <c r="D690" s="266" t="s">
        <v>1836</v>
      </c>
      <c r="E690" s="268">
        <f t="shared" si="197"/>
        <v>2</v>
      </c>
      <c r="F690" s="225"/>
      <c r="G690" s="225"/>
      <c r="H690" s="270">
        <f t="shared" si="198"/>
        <v>0</v>
      </c>
      <c r="I690" s="270">
        <f t="shared" si="199"/>
        <v>0</v>
      </c>
      <c r="J690" s="270">
        <f t="shared" si="200"/>
        <v>0</v>
      </c>
      <c r="K690" s="407">
        <f t="shared" si="201"/>
        <v>0</v>
      </c>
      <c r="N690" s="297">
        <v>0</v>
      </c>
      <c r="S690" s="271">
        <v>2</v>
      </c>
      <c r="U690" s="197" t="s">
        <v>1628</v>
      </c>
    </row>
    <row r="691" spans="1:21" ht="20.399999999999999" x14ac:dyDescent="0.2">
      <c r="B691" s="415" t="s">
        <v>1416</v>
      </c>
      <c r="C691" s="267" t="s">
        <v>924</v>
      </c>
      <c r="D691" s="266" t="s">
        <v>293</v>
      </c>
      <c r="E691" s="268">
        <f t="shared" si="197"/>
        <v>1070</v>
      </c>
      <c r="F691" s="269"/>
      <c r="G691" s="269"/>
      <c r="H691" s="270">
        <f t="shared" si="198"/>
        <v>0</v>
      </c>
      <c r="I691" s="270">
        <f t="shared" si="199"/>
        <v>0</v>
      </c>
      <c r="J691" s="270">
        <f t="shared" si="200"/>
        <v>0</v>
      </c>
      <c r="K691" s="407">
        <f t="shared" si="201"/>
        <v>0</v>
      </c>
      <c r="N691" s="297">
        <v>0</v>
      </c>
      <c r="S691" s="271">
        <v>1070</v>
      </c>
    </row>
    <row r="692" spans="1:21" ht="20.399999999999999" x14ac:dyDescent="0.2">
      <c r="B692" s="415" t="s">
        <v>1417</v>
      </c>
      <c r="C692" s="267" t="s">
        <v>559</v>
      </c>
      <c r="D692" s="266" t="s">
        <v>1836</v>
      </c>
      <c r="E692" s="268">
        <f t="shared" si="197"/>
        <v>315</v>
      </c>
      <c r="F692" s="269"/>
      <c r="G692" s="269"/>
      <c r="H692" s="270">
        <f t="shared" si="198"/>
        <v>0</v>
      </c>
      <c r="I692" s="270">
        <f t="shared" si="199"/>
        <v>0</v>
      </c>
      <c r="J692" s="270">
        <f t="shared" si="200"/>
        <v>0</v>
      </c>
      <c r="K692" s="407">
        <f t="shared" si="201"/>
        <v>0</v>
      </c>
      <c r="N692" s="297">
        <v>0</v>
      </c>
      <c r="S692" s="271">
        <v>315</v>
      </c>
    </row>
    <row r="693" spans="1:21" ht="30.6" x14ac:dyDescent="0.2">
      <c r="B693" s="415" t="s">
        <v>1418</v>
      </c>
      <c r="C693" s="267" t="s">
        <v>560</v>
      </c>
      <c r="D693" s="266" t="s">
        <v>1836</v>
      </c>
      <c r="E693" s="268">
        <f t="shared" si="197"/>
        <v>42</v>
      </c>
      <c r="F693" s="225"/>
      <c r="G693" s="225"/>
      <c r="H693" s="270">
        <f t="shared" si="198"/>
        <v>0</v>
      </c>
      <c r="I693" s="270">
        <f t="shared" si="199"/>
        <v>0</v>
      </c>
      <c r="J693" s="270">
        <f t="shared" si="200"/>
        <v>0</v>
      </c>
      <c r="K693" s="407">
        <f t="shared" si="201"/>
        <v>0</v>
      </c>
      <c r="N693" s="297">
        <v>0</v>
      </c>
      <c r="S693" s="271">
        <v>42</v>
      </c>
    </row>
    <row r="694" spans="1:21" ht="40.799999999999997" x14ac:dyDescent="0.2">
      <c r="B694" s="415" t="s">
        <v>1419</v>
      </c>
      <c r="C694" s="267" t="s">
        <v>561</v>
      </c>
      <c r="D694" s="266" t="s">
        <v>1836</v>
      </c>
      <c r="E694" s="268">
        <f t="shared" si="197"/>
        <v>3</v>
      </c>
      <c r="F694" s="225"/>
      <c r="G694" s="225"/>
      <c r="H694" s="270">
        <f t="shared" si="198"/>
        <v>0</v>
      </c>
      <c r="I694" s="270">
        <f t="shared" si="199"/>
        <v>0</v>
      </c>
      <c r="J694" s="270">
        <f t="shared" si="200"/>
        <v>0</v>
      </c>
      <c r="K694" s="407">
        <f t="shared" si="201"/>
        <v>0</v>
      </c>
      <c r="N694" s="297">
        <v>0</v>
      </c>
      <c r="S694" s="271">
        <v>3</v>
      </c>
    </row>
    <row r="695" spans="1:21" x14ac:dyDescent="0.2">
      <c r="B695" s="415" t="s">
        <v>1420</v>
      </c>
      <c r="C695" s="267" t="s">
        <v>562</v>
      </c>
      <c r="D695" s="266" t="s">
        <v>1836</v>
      </c>
      <c r="E695" s="268">
        <f t="shared" si="197"/>
        <v>42</v>
      </c>
      <c r="F695" s="269"/>
      <c r="G695" s="269"/>
      <c r="H695" s="270">
        <f t="shared" si="198"/>
        <v>0</v>
      </c>
      <c r="I695" s="270">
        <f t="shared" si="199"/>
        <v>0</v>
      </c>
      <c r="J695" s="270">
        <f t="shared" si="200"/>
        <v>0</v>
      </c>
      <c r="K695" s="407">
        <f t="shared" si="201"/>
        <v>0</v>
      </c>
      <c r="N695" s="297">
        <v>0</v>
      </c>
      <c r="S695" s="271">
        <v>42</v>
      </c>
    </row>
    <row r="696" spans="1:21" ht="20.399999999999999" x14ac:dyDescent="0.2">
      <c r="B696" s="415" t="s">
        <v>1421</v>
      </c>
      <c r="C696" s="267" t="s">
        <v>563</v>
      </c>
      <c r="D696" s="266" t="s">
        <v>1836</v>
      </c>
      <c r="E696" s="268">
        <f t="shared" si="197"/>
        <v>12</v>
      </c>
      <c r="F696" s="225"/>
      <c r="G696" s="225"/>
      <c r="H696" s="270">
        <f t="shared" si="198"/>
        <v>0</v>
      </c>
      <c r="I696" s="270">
        <f t="shared" si="199"/>
        <v>0</v>
      </c>
      <c r="J696" s="270">
        <f t="shared" si="200"/>
        <v>0</v>
      </c>
      <c r="K696" s="407">
        <f t="shared" si="201"/>
        <v>0</v>
      </c>
      <c r="N696" s="297">
        <v>0</v>
      </c>
      <c r="S696" s="271">
        <v>12</v>
      </c>
    </row>
    <row r="697" spans="1:21" ht="20.399999999999999" x14ac:dyDescent="0.2">
      <c r="B697" s="415" t="s">
        <v>1422</v>
      </c>
      <c r="C697" s="267" t="s">
        <v>564</v>
      </c>
      <c r="D697" s="266" t="s">
        <v>1836</v>
      </c>
      <c r="E697" s="268">
        <f t="shared" si="197"/>
        <v>23</v>
      </c>
      <c r="F697" s="225"/>
      <c r="G697" s="225"/>
      <c r="H697" s="270">
        <f t="shared" si="198"/>
        <v>0</v>
      </c>
      <c r="I697" s="270">
        <f t="shared" si="199"/>
        <v>0</v>
      </c>
      <c r="J697" s="270">
        <f t="shared" si="200"/>
        <v>0</v>
      </c>
      <c r="K697" s="407">
        <f t="shared" si="201"/>
        <v>0</v>
      </c>
      <c r="N697" s="297">
        <v>0</v>
      </c>
      <c r="S697" s="271">
        <v>23</v>
      </c>
    </row>
    <row r="698" spans="1:21" ht="20.399999999999999" x14ac:dyDescent="0.2">
      <c r="B698" s="415" t="s">
        <v>1423</v>
      </c>
      <c r="C698" s="267" t="s">
        <v>925</v>
      </c>
      <c r="D698" s="266" t="s">
        <v>10</v>
      </c>
      <c r="E698" s="268">
        <f t="shared" si="197"/>
        <v>500</v>
      </c>
      <c r="F698" s="269"/>
      <c r="G698" s="269"/>
      <c r="H698" s="270">
        <f t="shared" si="198"/>
        <v>0</v>
      </c>
      <c r="I698" s="270">
        <f t="shared" si="199"/>
        <v>0</v>
      </c>
      <c r="J698" s="270">
        <f t="shared" si="200"/>
        <v>0</v>
      </c>
      <c r="K698" s="407">
        <f t="shared" si="201"/>
        <v>0</v>
      </c>
      <c r="N698" s="297">
        <v>0</v>
      </c>
      <c r="S698" s="271">
        <v>500</v>
      </c>
    </row>
    <row r="699" spans="1:21" ht="30.6" x14ac:dyDescent="0.2">
      <c r="B699" s="415" t="s">
        <v>1424</v>
      </c>
      <c r="C699" s="267" t="s">
        <v>126</v>
      </c>
      <c r="D699" s="266" t="s">
        <v>1836</v>
      </c>
      <c r="E699" s="268">
        <f t="shared" si="197"/>
        <v>4</v>
      </c>
      <c r="F699" s="269"/>
      <c r="G699" s="269"/>
      <c r="H699" s="270">
        <f t="shared" si="198"/>
        <v>0</v>
      </c>
      <c r="I699" s="270">
        <f t="shared" si="199"/>
        <v>0</v>
      </c>
      <c r="J699" s="270">
        <f t="shared" si="200"/>
        <v>0</v>
      </c>
      <c r="K699" s="407">
        <f t="shared" si="201"/>
        <v>0</v>
      </c>
      <c r="N699" s="297">
        <v>0</v>
      </c>
      <c r="S699" s="271">
        <v>4</v>
      </c>
    </row>
    <row r="700" spans="1:21" ht="30.6" x14ac:dyDescent="0.2">
      <c r="B700" s="415" t="s">
        <v>1425</v>
      </c>
      <c r="C700" s="267" t="s">
        <v>784</v>
      </c>
      <c r="D700" s="266" t="s">
        <v>1836</v>
      </c>
      <c r="E700" s="268">
        <f t="shared" si="197"/>
        <v>1</v>
      </c>
      <c r="F700" s="269"/>
      <c r="G700" s="269"/>
      <c r="H700" s="270">
        <f t="shared" si="198"/>
        <v>0</v>
      </c>
      <c r="I700" s="270">
        <f t="shared" si="199"/>
        <v>0</v>
      </c>
      <c r="J700" s="270">
        <f t="shared" si="200"/>
        <v>0</v>
      </c>
      <c r="K700" s="407">
        <f t="shared" si="201"/>
        <v>0</v>
      </c>
      <c r="N700" s="297">
        <v>0</v>
      </c>
      <c r="S700" s="271">
        <v>1</v>
      </c>
    </row>
    <row r="701" spans="1:21" ht="30.6" x14ac:dyDescent="0.2">
      <c r="B701" s="415" t="s">
        <v>1426</v>
      </c>
      <c r="C701" s="267" t="s">
        <v>785</v>
      </c>
      <c r="D701" s="266" t="s">
        <v>1836</v>
      </c>
      <c r="E701" s="268">
        <f t="shared" si="197"/>
        <v>1</v>
      </c>
      <c r="F701" s="269"/>
      <c r="G701" s="269"/>
      <c r="H701" s="270">
        <f t="shared" si="198"/>
        <v>0</v>
      </c>
      <c r="I701" s="270">
        <f t="shared" si="199"/>
        <v>0</v>
      </c>
      <c r="J701" s="270">
        <f t="shared" si="200"/>
        <v>0</v>
      </c>
      <c r="K701" s="407">
        <f t="shared" si="201"/>
        <v>0</v>
      </c>
      <c r="N701" s="297">
        <v>0</v>
      </c>
      <c r="S701" s="271">
        <v>1</v>
      </c>
    </row>
    <row r="702" spans="1:21" x14ac:dyDescent="0.2">
      <c r="B702" s="404" t="s">
        <v>671</v>
      </c>
      <c r="C702" s="173" t="s">
        <v>565</v>
      </c>
      <c r="D702" s="173" t="s">
        <v>177</v>
      </c>
      <c r="E702" s="272"/>
      <c r="F702" s="172"/>
      <c r="G702" s="173"/>
      <c r="H702" s="173"/>
      <c r="I702" s="173"/>
      <c r="J702" s="173"/>
      <c r="K702" s="405">
        <f>TRUNC(SUM(K703:K710),2)</f>
        <v>0</v>
      </c>
      <c r="S702" s="265"/>
    </row>
    <row r="703" spans="1:21" ht="20.399999999999999" x14ac:dyDescent="0.2">
      <c r="B703" s="415" t="s">
        <v>144</v>
      </c>
      <c r="C703" s="267" t="s">
        <v>926</v>
      </c>
      <c r="D703" s="266" t="s">
        <v>1836</v>
      </c>
      <c r="E703" s="268">
        <f t="shared" si="197"/>
        <v>3</v>
      </c>
      <c r="F703" s="225"/>
      <c r="G703" s="225"/>
      <c r="H703" s="270">
        <f t="shared" ref="H703:H710" si="202">TRUNC(SUM(F703:G703),2)</f>
        <v>0</v>
      </c>
      <c r="I703" s="270">
        <f t="shared" ref="I703:I710" si="203">TRUNC(E703*F703,2)</f>
        <v>0</v>
      </c>
      <c r="J703" s="270">
        <f t="shared" ref="J703:J710" si="204">TRUNC(E703*G703,2)</f>
        <v>0</v>
      </c>
      <c r="K703" s="407">
        <f t="shared" ref="K703:K710" si="205">TRUNC(SUM(I703,J703),2)</f>
        <v>0</v>
      </c>
      <c r="N703" s="297">
        <v>0</v>
      </c>
      <c r="S703" s="271">
        <v>3</v>
      </c>
    </row>
    <row r="704" spans="1:21" x14ac:dyDescent="0.2">
      <c r="A704" s="1"/>
      <c r="B704" s="415" t="s">
        <v>1427</v>
      </c>
      <c r="C704" s="267" t="s">
        <v>786</v>
      </c>
      <c r="D704" s="266" t="s">
        <v>1836</v>
      </c>
      <c r="E704" s="268">
        <f t="shared" si="197"/>
        <v>2</v>
      </c>
      <c r="F704" s="269"/>
      <c r="G704" s="269"/>
      <c r="H704" s="270">
        <f t="shared" si="202"/>
        <v>0</v>
      </c>
      <c r="I704" s="270">
        <f t="shared" si="203"/>
        <v>0</v>
      </c>
      <c r="J704" s="270">
        <f t="shared" si="204"/>
        <v>0</v>
      </c>
      <c r="K704" s="407">
        <f t="shared" si="205"/>
        <v>0</v>
      </c>
      <c r="N704" s="297">
        <v>0</v>
      </c>
      <c r="S704" s="271">
        <v>2</v>
      </c>
    </row>
    <row r="705" spans="1:19" ht="20.399999999999999" x14ac:dyDescent="0.2">
      <c r="A705" s="1"/>
      <c r="B705" s="415" t="s">
        <v>1428</v>
      </c>
      <c r="C705" s="267" t="s">
        <v>566</v>
      </c>
      <c r="D705" s="266" t="s">
        <v>293</v>
      </c>
      <c r="E705" s="268">
        <f t="shared" si="197"/>
        <v>250</v>
      </c>
      <c r="F705" s="269"/>
      <c r="G705" s="269"/>
      <c r="H705" s="270">
        <f t="shared" si="202"/>
        <v>0</v>
      </c>
      <c r="I705" s="270">
        <f t="shared" si="203"/>
        <v>0</v>
      </c>
      <c r="J705" s="270">
        <f t="shared" si="204"/>
        <v>0</v>
      </c>
      <c r="K705" s="407">
        <f t="shared" si="205"/>
        <v>0</v>
      </c>
      <c r="N705" s="297">
        <v>0</v>
      </c>
      <c r="S705" s="271">
        <v>250</v>
      </c>
    </row>
    <row r="706" spans="1:19" x14ac:dyDescent="0.2">
      <c r="A706" s="1"/>
      <c r="B706" s="415" t="s">
        <v>1429</v>
      </c>
      <c r="C706" s="267" t="s">
        <v>787</v>
      </c>
      <c r="D706" s="266" t="s">
        <v>1836</v>
      </c>
      <c r="E706" s="268">
        <f t="shared" si="197"/>
        <v>1</v>
      </c>
      <c r="F706" s="269"/>
      <c r="G706" s="269"/>
      <c r="H706" s="270">
        <f t="shared" si="202"/>
        <v>0</v>
      </c>
      <c r="I706" s="270">
        <f t="shared" si="203"/>
        <v>0</v>
      </c>
      <c r="J706" s="270">
        <f t="shared" si="204"/>
        <v>0</v>
      </c>
      <c r="K706" s="407">
        <f t="shared" si="205"/>
        <v>0</v>
      </c>
      <c r="N706" s="297">
        <v>0</v>
      </c>
      <c r="S706" s="271">
        <v>1</v>
      </c>
    </row>
    <row r="707" spans="1:19" ht="20.399999999999999" x14ac:dyDescent="0.2">
      <c r="A707" s="1"/>
      <c r="B707" s="415" t="s">
        <v>1430</v>
      </c>
      <c r="C707" s="267" t="s">
        <v>927</v>
      </c>
      <c r="D707" s="266" t="s">
        <v>293</v>
      </c>
      <c r="E707" s="268">
        <f t="shared" si="197"/>
        <v>2305</v>
      </c>
      <c r="F707" s="269"/>
      <c r="G707" s="269"/>
      <c r="H707" s="270">
        <f t="shared" si="202"/>
        <v>0</v>
      </c>
      <c r="I707" s="270">
        <f t="shared" si="203"/>
        <v>0</v>
      </c>
      <c r="J707" s="270">
        <f t="shared" si="204"/>
        <v>0</v>
      </c>
      <c r="K707" s="407">
        <f t="shared" si="205"/>
        <v>0</v>
      </c>
      <c r="N707" s="297">
        <v>0</v>
      </c>
      <c r="S707" s="271">
        <v>2305</v>
      </c>
    </row>
    <row r="708" spans="1:19" x14ac:dyDescent="0.2">
      <c r="A708" s="1"/>
      <c r="B708" s="415" t="s">
        <v>1431</v>
      </c>
      <c r="C708" s="267" t="s">
        <v>788</v>
      </c>
      <c r="D708" s="266" t="s">
        <v>1836</v>
      </c>
      <c r="E708" s="268">
        <f t="shared" si="197"/>
        <v>1</v>
      </c>
      <c r="F708" s="269"/>
      <c r="G708" s="269"/>
      <c r="H708" s="270">
        <f t="shared" si="202"/>
        <v>0</v>
      </c>
      <c r="I708" s="270">
        <f t="shared" si="203"/>
        <v>0</v>
      </c>
      <c r="J708" s="270">
        <f t="shared" si="204"/>
        <v>0</v>
      </c>
      <c r="K708" s="407">
        <f t="shared" si="205"/>
        <v>0</v>
      </c>
      <c r="N708" s="297">
        <v>0</v>
      </c>
      <c r="S708" s="271">
        <v>1</v>
      </c>
    </row>
    <row r="709" spans="1:19" x14ac:dyDescent="0.2">
      <c r="A709" s="1"/>
      <c r="B709" s="415" t="s">
        <v>1432</v>
      </c>
      <c r="C709" s="267" t="s">
        <v>783</v>
      </c>
      <c r="D709" s="266" t="s">
        <v>1836</v>
      </c>
      <c r="E709" s="268">
        <f t="shared" si="197"/>
        <v>1</v>
      </c>
      <c r="F709" s="269"/>
      <c r="G709" s="269"/>
      <c r="H709" s="270">
        <f t="shared" si="202"/>
        <v>0</v>
      </c>
      <c r="I709" s="270">
        <f t="shared" si="203"/>
        <v>0</v>
      </c>
      <c r="J709" s="270">
        <f t="shared" si="204"/>
        <v>0</v>
      </c>
      <c r="K709" s="407">
        <f t="shared" si="205"/>
        <v>0</v>
      </c>
      <c r="N709" s="297">
        <v>0</v>
      </c>
      <c r="S709" s="271">
        <v>1</v>
      </c>
    </row>
    <row r="710" spans="1:19" ht="20.399999999999999" x14ac:dyDescent="0.2">
      <c r="B710" s="415" t="s">
        <v>1433</v>
      </c>
      <c r="C710" s="267" t="s">
        <v>559</v>
      </c>
      <c r="D710" s="266" t="s">
        <v>1836</v>
      </c>
      <c r="E710" s="268">
        <f t="shared" si="197"/>
        <v>25</v>
      </c>
      <c r="F710" s="269"/>
      <c r="G710" s="269"/>
      <c r="H710" s="270">
        <f t="shared" si="202"/>
        <v>0</v>
      </c>
      <c r="I710" s="270">
        <f t="shared" si="203"/>
        <v>0</v>
      </c>
      <c r="J710" s="270">
        <f t="shared" si="204"/>
        <v>0</v>
      </c>
      <c r="K710" s="407">
        <f t="shared" si="205"/>
        <v>0</v>
      </c>
      <c r="N710" s="297">
        <v>0</v>
      </c>
      <c r="S710" s="271">
        <v>25</v>
      </c>
    </row>
    <row r="711" spans="1:19" x14ac:dyDescent="0.2">
      <c r="B711" s="416"/>
      <c r="C711" s="282" t="s">
        <v>175</v>
      </c>
      <c r="D711" s="283" t="s">
        <v>177</v>
      </c>
      <c r="E711" s="284"/>
      <c r="F711" s="285"/>
      <c r="G711" s="286"/>
      <c r="H711" s="287"/>
      <c r="I711" s="288">
        <f>SUM(I666:I710)</f>
        <v>0</v>
      </c>
      <c r="J711" s="288">
        <f>SUM(J666:J710)</f>
        <v>0</v>
      </c>
      <c r="K711" s="411"/>
      <c r="S711" s="271"/>
    </row>
    <row r="712" spans="1:19" x14ac:dyDescent="0.2">
      <c r="B712" s="417"/>
      <c r="C712" s="290" t="s">
        <v>177</v>
      </c>
      <c r="D712" s="289" t="s">
        <v>177</v>
      </c>
      <c r="E712" s="291"/>
      <c r="F712" s="292"/>
      <c r="G712" s="293"/>
      <c r="H712" s="294"/>
      <c r="I712" s="294"/>
      <c r="J712" s="295">
        <f>SUM(I711:J711)</f>
        <v>0</v>
      </c>
      <c r="K712" s="413"/>
      <c r="S712" s="271"/>
    </row>
    <row r="713" spans="1:19" x14ac:dyDescent="0.2">
      <c r="B713" s="404">
        <v>12</v>
      </c>
      <c r="C713" s="173" t="s">
        <v>320</v>
      </c>
      <c r="D713" s="173" t="s">
        <v>177</v>
      </c>
      <c r="E713" s="272"/>
      <c r="F713" s="172"/>
      <c r="G713" s="173"/>
      <c r="H713" s="173"/>
      <c r="I713" s="173"/>
      <c r="J713" s="173"/>
      <c r="K713" s="405">
        <f>TRUNC(SUM(K714:K763),2)</f>
        <v>0</v>
      </c>
      <c r="O713" s="261">
        <v>272866.59000000003</v>
      </c>
      <c r="P713" s="262">
        <f>K713-O713</f>
        <v>-272866.59000000003</v>
      </c>
      <c r="Q713" s="153">
        <f>K713/O713-1</f>
        <v>-1</v>
      </c>
      <c r="S713" s="265"/>
    </row>
    <row r="714" spans="1:19" ht="20.399999999999999" x14ac:dyDescent="0.2">
      <c r="B714" s="415" t="s">
        <v>789</v>
      </c>
      <c r="C714" s="267" t="s">
        <v>160</v>
      </c>
      <c r="D714" s="266" t="s">
        <v>44</v>
      </c>
      <c r="E714" s="268">
        <f t="shared" ref="E714:E763" si="206">S714-(S714*N714)</f>
        <v>16650</v>
      </c>
      <c r="F714" s="269"/>
      <c r="G714" s="269"/>
      <c r="H714" s="270">
        <f>TRUNC(SUM(F714:G714),2)</f>
        <v>0</v>
      </c>
      <c r="I714" s="270">
        <f>TRUNC(E714*F714,2)</f>
        <v>0</v>
      </c>
      <c r="J714" s="270">
        <f>TRUNC(E714*G714,2)</f>
        <v>0</v>
      </c>
      <c r="K714" s="407">
        <f>TRUNC(SUM(I714,J714),2)</f>
        <v>0</v>
      </c>
      <c r="N714" s="297">
        <v>0</v>
      </c>
      <c r="S714" s="271">
        <v>16650</v>
      </c>
    </row>
    <row r="715" spans="1:19" x14ac:dyDescent="0.2">
      <c r="B715" s="415" t="s">
        <v>1434</v>
      </c>
      <c r="C715" s="267" t="s">
        <v>860</v>
      </c>
      <c r="D715" s="266" t="s">
        <v>1836</v>
      </c>
      <c r="E715" s="268">
        <f t="shared" si="206"/>
        <v>91</v>
      </c>
      <c r="F715" s="269"/>
      <c r="G715" s="269"/>
      <c r="H715" s="270">
        <f t="shared" ref="H715:H763" si="207">TRUNC(SUM(F715:G715),2)</f>
        <v>0</v>
      </c>
      <c r="I715" s="270">
        <f t="shared" ref="I715:I763" si="208">TRUNC(E715*F715,2)</f>
        <v>0</v>
      </c>
      <c r="J715" s="270">
        <f t="shared" ref="J715:J763" si="209">TRUNC(E715*G715,2)</f>
        <v>0</v>
      </c>
      <c r="K715" s="407">
        <f t="shared" ref="K715:K763" si="210">TRUNC(SUM(I715,J715),2)</f>
        <v>0</v>
      </c>
      <c r="N715" s="297">
        <v>0</v>
      </c>
      <c r="S715" s="271">
        <v>91</v>
      </c>
    </row>
    <row r="716" spans="1:19" ht="30.6" x14ac:dyDescent="0.2">
      <c r="B716" s="415" t="s">
        <v>1435</v>
      </c>
      <c r="C716" s="267" t="s">
        <v>161</v>
      </c>
      <c r="D716" s="266" t="s">
        <v>44</v>
      </c>
      <c r="E716" s="268">
        <f t="shared" si="206"/>
        <v>86.1</v>
      </c>
      <c r="F716" s="269"/>
      <c r="G716" s="269"/>
      <c r="H716" s="270">
        <f t="shared" si="207"/>
        <v>0</v>
      </c>
      <c r="I716" s="270">
        <f t="shared" si="208"/>
        <v>0</v>
      </c>
      <c r="J716" s="270">
        <f t="shared" si="209"/>
        <v>0</v>
      </c>
      <c r="K716" s="407">
        <f t="shared" si="210"/>
        <v>0</v>
      </c>
      <c r="N716" s="297">
        <v>0</v>
      </c>
      <c r="S716" s="271">
        <v>86.1</v>
      </c>
    </row>
    <row r="717" spans="1:19" ht="30.6" x14ac:dyDescent="0.2">
      <c r="B717" s="415" t="s">
        <v>1436</v>
      </c>
      <c r="C717" s="267" t="s">
        <v>162</v>
      </c>
      <c r="D717" s="266" t="s">
        <v>44</v>
      </c>
      <c r="E717" s="268">
        <f t="shared" si="206"/>
        <v>549.29999999999995</v>
      </c>
      <c r="F717" s="269"/>
      <c r="G717" s="269"/>
      <c r="H717" s="270">
        <f t="shared" si="207"/>
        <v>0</v>
      </c>
      <c r="I717" s="270">
        <f t="shared" si="208"/>
        <v>0</v>
      </c>
      <c r="J717" s="270">
        <f t="shared" si="209"/>
        <v>0</v>
      </c>
      <c r="K717" s="407">
        <f t="shared" si="210"/>
        <v>0</v>
      </c>
      <c r="N717" s="297">
        <v>0</v>
      </c>
      <c r="S717" s="271">
        <v>549.29999999999995</v>
      </c>
    </row>
    <row r="718" spans="1:19" ht="20.399999999999999" x14ac:dyDescent="0.2">
      <c r="B718" s="415" t="s">
        <v>1437</v>
      </c>
      <c r="C718" s="267" t="s">
        <v>163</v>
      </c>
      <c r="D718" s="266" t="s">
        <v>44</v>
      </c>
      <c r="E718" s="268">
        <f t="shared" si="206"/>
        <v>222.6</v>
      </c>
      <c r="F718" s="269"/>
      <c r="G718" s="269"/>
      <c r="H718" s="270">
        <f t="shared" si="207"/>
        <v>0</v>
      </c>
      <c r="I718" s="270">
        <f t="shared" si="208"/>
        <v>0</v>
      </c>
      <c r="J718" s="270">
        <f t="shared" si="209"/>
        <v>0</v>
      </c>
      <c r="K718" s="407">
        <f t="shared" si="210"/>
        <v>0</v>
      </c>
      <c r="N718" s="297">
        <v>0</v>
      </c>
      <c r="S718" s="271">
        <v>222.6</v>
      </c>
    </row>
    <row r="719" spans="1:19" ht="30.6" x14ac:dyDescent="0.2">
      <c r="B719" s="415" t="s">
        <v>1438</v>
      </c>
      <c r="C719" s="267" t="s">
        <v>790</v>
      </c>
      <c r="D719" s="266" t="s">
        <v>44</v>
      </c>
      <c r="E719" s="268">
        <f t="shared" si="206"/>
        <v>370</v>
      </c>
      <c r="F719" s="269"/>
      <c r="G719" s="269"/>
      <c r="H719" s="270">
        <f t="shared" si="207"/>
        <v>0</v>
      </c>
      <c r="I719" s="270">
        <f t="shared" si="208"/>
        <v>0</v>
      </c>
      <c r="J719" s="270">
        <f t="shared" si="209"/>
        <v>0</v>
      </c>
      <c r="K719" s="407">
        <f t="shared" si="210"/>
        <v>0</v>
      </c>
      <c r="N719" s="297">
        <v>0</v>
      </c>
      <c r="S719" s="271">
        <v>370</v>
      </c>
    </row>
    <row r="720" spans="1:19" x14ac:dyDescent="0.2">
      <c r="B720" s="415" t="s">
        <v>1439</v>
      </c>
      <c r="C720" s="267" t="s">
        <v>861</v>
      </c>
      <c r="D720" s="266" t="s">
        <v>1836</v>
      </c>
      <c r="E720" s="268">
        <f t="shared" si="206"/>
        <v>27</v>
      </c>
      <c r="F720" s="269"/>
      <c r="G720" s="269"/>
      <c r="H720" s="270">
        <f t="shared" si="207"/>
        <v>0</v>
      </c>
      <c r="I720" s="270">
        <f t="shared" si="208"/>
        <v>0</v>
      </c>
      <c r="J720" s="270">
        <f t="shared" si="209"/>
        <v>0</v>
      </c>
      <c r="K720" s="407">
        <f t="shared" si="210"/>
        <v>0</v>
      </c>
      <c r="N720" s="297">
        <v>0</v>
      </c>
      <c r="S720" s="271">
        <v>27</v>
      </c>
    </row>
    <row r="721" spans="1:19" ht="20.399999999999999" x14ac:dyDescent="0.2">
      <c r="B721" s="415" t="s">
        <v>1440</v>
      </c>
      <c r="C721" s="267" t="s">
        <v>851</v>
      </c>
      <c r="D721" s="266" t="s">
        <v>1836</v>
      </c>
      <c r="E721" s="268">
        <f t="shared" si="206"/>
        <v>96</v>
      </c>
      <c r="F721" s="269"/>
      <c r="G721" s="269"/>
      <c r="H721" s="270">
        <f t="shared" si="207"/>
        <v>0</v>
      </c>
      <c r="I721" s="270">
        <f t="shared" si="208"/>
        <v>0</v>
      </c>
      <c r="J721" s="270">
        <f t="shared" si="209"/>
        <v>0</v>
      </c>
      <c r="K721" s="407">
        <f t="shared" si="210"/>
        <v>0</v>
      </c>
      <c r="N721" s="297">
        <v>0</v>
      </c>
      <c r="S721" s="271">
        <v>96</v>
      </c>
    </row>
    <row r="722" spans="1:19" ht="20.399999999999999" x14ac:dyDescent="0.2">
      <c r="B722" s="415" t="s">
        <v>1441</v>
      </c>
      <c r="C722" s="267" t="s">
        <v>850</v>
      </c>
      <c r="D722" s="266" t="s">
        <v>44</v>
      </c>
      <c r="E722" s="268">
        <f t="shared" si="206"/>
        <v>32.6</v>
      </c>
      <c r="F722" s="269"/>
      <c r="G722" s="269"/>
      <c r="H722" s="270">
        <f t="shared" si="207"/>
        <v>0</v>
      </c>
      <c r="I722" s="270">
        <f t="shared" si="208"/>
        <v>0</v>
      </c>
      <c r="J722" s="270">
        <f t="shared" si="209"/>
        <v>0</v>
      </c>
      <c r="K722" s="407">
        <f t="shared" si="210"/>
        <v>0</v>
      </c>
      <c r="N722" s="297">
        <v>0</v>
      </c>
      <c r="S722" s="271">
        <v>32.6</v>
      </c>
    </row>
    <row r="723" spans="1:19" ht="20.399999999999999" x14ac:dyDescent="0.2">
      <c r="B723" s="415" t="s">
        <v>1442</v>
      </c>
      <c r="C723" s="267" t="s">
        <v>853</v>
      </c>
      <c r="D723" s="266" t="s">
        <v>1836</v>
      </c>
      <c r="E723" s="268">
        <f t="shared" si="206"/>
        <v>2</v>
      </c>
      <c r="F723" s="269"/>
      <c r="G723" s="269"/>
      <c r="H723" s="270">
        <f t="shared" si="207"/>
        <v>0</v>
      </c>
      <c r="I723" s="270">
        <f t="shared" si="208"/>
        <v>0</v>
      </c>
      <c r="J723" s="270">
        <f t="shared" si="209"/>
        <v>0</v>
      </c>
      <c r="K723" s="407">
        <f t="shared" si="210"/>
        <v>0</v>
      </c>
      <c r="N723" s="297">
        <v>0</v>
      </c>
      <c r="S723" s="271">
        <v>2</v>
      </c>
    </row>
    <row r="724" spans="1:19" ht="30.6" x14ac:dyDescent="0.2">
      <c r="B724" s="415" t="s">
        <v>1443</v>
      </c>
      <c r="C724" s="267" t="s">
        <v>928</v>
      </c>
      <c r="D724" s="266" t="s">
        <v>1836</v>
      </c>
      <c r="E724" s="268">
        <f t="shared" si="206"/>
        <v>2</v>
      </c>
      <c r="F724" s="269"/>
      <c r="G724" s="269"/>
      <c r="H724" s="270">
        <f t="shared" si="207"/>
        <v>0</v>
      </c>
      <c r="I724" s="270">
        <f t="shared" si="208"/>
        <v>0</v>
      </c>
      <c r="J724" s="270">
        <f t="shared" si="209"/>
        <v>0</v>
      </c>
      <c r="K724" s="407">
        <f t="shared" si="210"/>
        <v>0</v>
      </c>
      <c r="N724" s="297">
        <v>0</v>
      </c>
      <c r="S724" s="271">
        <v>2</v>
      </c>
    </row>
    <row r="725" spans="1:19" ht="20.399999999999999" x14ac:dyDescent="0.2">
      <c r="B725" s="415" t="s">
        <v>1444</v>
      </c>
      <c r="C725" s="267" t="s">
        <v>165</v>
      </c>
      <c r="D725" s="266" t="s">
        <v>44</v>
      </c>
      <c r="E725" s="268">
        <f t="shared" si="206"/>
        <v>10</v>
      </c>
      <c r="F725" s="269"/>
      <c r="G725" s="269"/>
      <c r="H725" s="270">
        <f t="shared" si="207"/>
        <v>0</v>
      </c>
      <c r="I725" s="270">
        <f t="shared" si="208"/>
        <v>0</v>
      </c>
      <c r="J725" s="270">
        <f t="shared" si="209"/>
        <v>0</v>
      </c>
      <c r="K725" s="407">
        <f t="shared" si="210"/>
        <v>0</v>
      </c>
      <c r="N725" s="297">
        <v>0</v>
      </c>
      <c r="S725" s="271">
        <v>10</v>
      </c>
    </row>
    <row r="726" spans="1:19" x14ac:dyDescent="0.2">
      <c r="B726" s="415" t="s">
        <v>1445</v>
      </c>
      <c r="C726" s="267" t="s">
        <v>791</v>
      </c>
      <c r="D726" s="266" t="s">
        <v>1836</v>
      </c>
      <c r="E726" s="268">
        <f t="shared" si="206"/>
        <v>1</v>
      </c>
      <c r="F726" s="269"/>
      <c r="G726" s="269"/>
      <c r="H726" s="270">
        <f t="shared" si="207"/>
        <v>0</v>
      </c>
      <c r="I726" s="270">
        <f t="shared" si="208"/>
        <v>0</v>
      </c>
      <c r="J726" s="270">
        <f t="shared" si="209"/>
        <v>0</v>
      </c>
      <c r="K726" s="407">
        <f t="shared" si="210"/>
        <v>0</v>
      </c>
      <c r="N726" s="297">
        <v>0</v>
      </c>
      <c r="S726" s="271">
        <v>1</v>
      </c>
    </row>
    <row r="727" spans="1:19" x14ac:dyDescent="0.2">
      <c r="B727" s="415" t="s">
        <v>1446</v>
      </c>
      <c r="C727" s="267" t="s">
        <v>792</v>
      </c>
      <c r="D727" s="266" t="s">
        <v>1836</v>
      </c>
      <c r="E727" s="268">
        <f t="shared" si="206"/>
        <v>2</v>
      </c>
      <c r="F727" s="269"/>
      <c r="G727" s="269"/>
      <c r="H727" s="270">
        <f t="shared" si="207"/>
        <v>0</v>
      </c>
      <c r="I727" s="270">
        <f t="shared" si="208"/>
        <v>0</v>
      </c>
      <c r="J727" s="270">
        <f t="shared" si="209"/>
        <v>0</v>
      </c>
      <c r="K727" s="407">
        <f t="shared" si="210"/>
        <v>0</v>
      </c>
      <c r="N727" s="297">
        <v>0</v>
      </c>
      <c r="S727" s="271">
        <v>2</v>
      </c>
    </row>
    <row r="728" spans="1:19" x14ac:dyDescent="0.2">
      <c r="A728" s="1"/>
      <c r="B728" s="415" t="s">
        <v>1447</v>
      </c>
      <c r="C728" s="267" t="s">
        <v>793</v>
      </c>
      <c r="D728" s="266" t="s">
        <v>1836</v>
      </c>
      <c r="E728" s="268">
        <f t="shared" si="206"/>
        <v>6</v>
      </c>
      <c r="F728" s="269"/>
      <c r="G728" s="269"/>
      <c r="H728" s="270">
        <f t="shared" si="207"/>
        <v>0</v>
      </c>
      <c r="I728" s="270">
        <f t="shared" si="208"/>
        <v>0</v>
      </c>
      <c r="J728" s="270">
        <f t="shared" si="209"/>
        <v>0</v>
      </c>
      <c r="K728" s="407">
        <f t="shared" si="210"/>
        <v>0</v>
      </c>
      <c r="N728" s="297">
        <v>0</v>
      </c>
      <c r="S728" s="271">
        <v>6</v>
      </c>
    </row>
    <row r="729" spans="1:19" x14ac:dyDescent="0.2">
      <c r="A729" s="1"/>
      <c r="B729" s="415" t="s">
        <v>1448</v>
      </c>
      <c r="C729" s="267" t="s">
        <v>794</v>
      </c>
      <c r="D729" s="266" t="s">
        <v>1836</v>
      </c>
      <c r="E729" s="268">
        <f t="shared" si="206"/>
        <v>90</v>
      </c>
      <c r="F729" s="269"/>
      <c r="G729" s="269"/>
      <c r="H729" s="270">
        <f t="shared" si="207"/>
        <v>0</v>
      </c>
      <c r="I729" s="270">
        <f t="shared" si="208"/>
        <v>0</v>
      </c>
      <c r="J729" s="270">
        <f t="shared" si="209"/>
        <v>0</v>
      </c>
      <c r="K729" s="407">
        <f t="shared" si="210"/>
        <v>0</v>
      </c>
      <c r="N729" s="297">
        <v>0</v>
      </c>
      <c r="S729" s="271">
        <v>90</v>
      </c>
    </row>
    <row r="730" spans="1:19" ht="30.6" x14ac:dyDescent="0.2">
      <c r="A730" s="1"/>
      <c r="B730" s="415" t="s">
        <v>1449</v>
      </c>
      <c r="C730" s="267" t="s">
        <v>567</v>
      </c>
      <c r="D730" s="266" t="s">
        <v>1836</v>
      </c>
      <c r="E730" s="268">
        <f t="shared" si="206"/>
        <v>1</v>
      </c>
      <c r="F730" s="269"/>
      <c r="G730" s="269"/>
      <c r="H730" s="270">
        <f t="shared" si="207"/>
        <v>0</v>
      </c>
      <c r="I730" s="270">
        <f t="shared" si="208"/>
        <v>0</v>
      </c>
      <c r="J730" s="270">
        <f t="shared" si="209"/>
        <v>0</v>
      </c>
      <c r="K730" s="407">
        <f t="shared" si="210"/>
        <v>0</v>
      </c>
      <c r="N730" s="297">
        <v>0</v>
      </c>
      <c r="S730" s="271">
        <v>1</v>
      </c>
    </row>
    <row r="731" spans="1:19" ht="30.6" x14ac:dyDescent="0.2">
      <c r="A731" s="1"/>
      <c r="B731" s="415" t="s">
        <v>1450</v>
      </c>
      <c r="C731" s="267" t="s">
        <v>568</v>
      </c>
      <c r="D731" s="266" t="s">
        <v>1836</v>
      </c>
      <c r="E731" s="268">
        <f t="shared" si="206"/>
        <v>1</v>
      </c>
      <c r="F731" s="269"/>
      <c r="G731" s="269"/>
      <c r="H731" s="270">
        <f t="shared" si="207"/>
        <v>0</v>
      </c>
      <c r="I731" s="270">
        <f t="shared" si="208"/>
        <v>0</v>
      </c>
      <c r="J731" s="270">
        <f t="shared" si="209"/>
        <v>0</v>
      </c>
      <c r="K731" s="407">
        <f t="shared" si="210"/>
        <v>0</v>
      </c>
      <c r="N731" s="297">
        <v>0</v>
      </c>
      <c r="S731" s="271">
        <v>1</v>
      </c>
    </row>
    <row r="732" spans="1:19" x14ac:dyDescent="0.2">
      <c r="A732" s="1"/>
      <c r="B732" s="415" t="s">
        <v>1451</v>
      </c>
      <c r="C732" s="267" t="s">
        <v>795</v>
      </c>
      <c r="D732" s="266" t="s">
        <v>1836</v>
      </c>
      <c r="E732" s="268">
        <f t="shared" si="206"/>
        <v>6</v>
      </c>
      <c r="F732" s="269"/>
      <c r="G732" s="269"/>
      <c r="H732" s="270">
        <f t="shared" si="207"/>
        <v>0</v>
      </c>
      <c r="I732" s="270">
        <f t="shared" si="208"/>
        <v>0</v>
      </c>
      <c r="J732" s="270">
        <f t="shared" si="209"/>
        <v>0</v>
      </c>
      <c r="K732" s="407">
        <f t="shared" si="210"/>
        <v>0</v>
      </c>
      <c r="N732" s="297">
        <v>0</v>
      </c>
      <c r="S732" s="271">
        <v>6</v>
      </c>
    </row>
    <row r="733" spans="1:19" x14ac:dyDescent="0.2">
      <c r="A733" s="1"/>
      <c r="B733" s="415" t="s">
        <v>1452</v>
      </c>
      <c r="C733" s="267" t="s">
        <v>929</v>
      </c>
      <c r="D733" s="266" t="s">
        <v>1836</v>
      </c>
      <c r="E733" s="268">
        <f t="shared" si="206"/>
        <v>133</v>
      </c>
      <c r="F733" s="269"/>
      <c r="G733" s="269"/>
      <c r="H733" s="270">
        <f t="shared" si="207"/>
        <v>0</v>
      </c>
      <c r="I733" s="270">
        <f t="shared" si="208"/>
        <v>0</v>
      </c>
      <c r="J733" s="270">
        <f t="shared" si="209"/>
        <v>0</v>
      </c>
      <c r="K733" s="407">
        <f t="shared" si="210"/>
        <v>0</v>
      </c>
      <c r="N733" s="297">
        <v>0</v>
      </c>
      <c r="S733" s="271">
        <v>133</v>
      </c>
    </row>
    <row r="734" spans="1:19" ht="20.399999999999999" x14ac:dyDescent="0.2">
      <c r="A734" s="1"/>
      <c r="B734" s="415" t="s">
        <v>1453</v>
      </c>
      <c r="C734" s="267" t="s">
        <v>930</v>
      </c>
      <c r="D734" s="266" t="s">
        <v>1836</v>
      </c>
      <c r="E734" s="268">
        <f t="shared" si="206"/>
        <v>75</v>
      </c>
      <c r="F734" s="269"/>
      <c r="G734" s="269"/>
      <c r="H734" s="270">
        <f t="shared" si="207"/>
        <v>0</v>
      </c>
      <c r="I734" s="270">
        <f t="shared" si="208"/>
        <v>0</v>
      </c>
      <c r="J734" s="270">
        <f t="shared" si="209"/>
        <v>0</v>
      </c>
      <c r="K734" s="407">
        <f t="shared" si="210"/>
        <v>0</v>
      </c>
      <c r="N734" s="297">
        <v>0</v>
      </c>
      <c r="S734" s="271">
        <v>75</v>
      </c>
    </row>
    <row r="735" spans="1:19" ht="30.6" x14ac:dyDescent="0.2">
      <c r="B735" s="415" t="s">
        <v>1454</v>
      </c>
      <c r="C735" s="267" t="s">
        <v>164</v>
      </c>
      <c r="D735" s="266" t="s">
        <v>1836</v>
      </c>
      <c r="E735" s="268">
        <f t="shared" si="206"/>
        <v>7</v>
      </c>
      <c r="F735" s="269"/>
      <c r="G735" s="269"/>
      <c r="H735" s="270">
        <f t="shared" si="207"/>
        <v>0</v>
      </c>
      <c r="I735" s="270">
        <f t="shared" si="208"/>
        <v>0</v>
      </c>
      <c r="J735" s="270">
        <f t="shared" si="209"/>
        <v>0</v>
      </c>
      <c r="K735" s="407">
        <f t="shared" si="210"/>
        <v>0</v>
      </c>
      <c r="N735" s="297">
        <v>0</v>
      </c>
      <c r="S735" s="271">
        <v>7</v>
      </c>
    </row>
    <row r="736" spans="1:19" x14ac:dyDescent="0.2">
      <c r="B736" s="415" t="s">
        <v>1455</v>
      </c>
      <c r="C736" s="267" t="s">
        <v>796</v>
      </c>
      <c r="D736" s="266" t="s">
        <v>1836</v>
      </c>
      <c r="E736" s="268">
        <f t="shared" si="206"/>
        <v>2</v>
      </c>
      <c r="F736" s="269"/>
      <c r="G736" s="269"/>
      <c r="H736" s="270">
        <f t="shared" si="207"/>
        <v>0</v>
      </c>
      <c r="I736" s="270">
        <f t="shared" si="208"/>
        <v>0</v>
      </c>
      <c r="J736" s="270">
        <f t="shared" si="209"/>
        <v>0</v>
      </c>
      <c r="K736" s="407">
        <f t="shared" si="210"/>
        <v>0</v>
      </c>
      <c r="N736" s="297">
        <v>0</v>
      </c>
      <c r="S736" s="271">
        <v>2</v>
      </c>
    </row>
    <row r="737" spans="2:19" ht="20.399999999999999" x14ac:dyDescent="0.2">
      <c r="B737" s="415" t="s">
        <v>1456</v>
      </c>
      <c r="C737" s="267" t="s">
        <v>797</v>
      </c>
      <c r="D737" s="266" t="s">
        <v>1836</v>
      </c>
      <c r="E737" s="268">
        <f t="shared" si="206"/>
        <v>2</v>
      </c>
      <c r="F737" s="269"/>
      <c r="G737" s="269"/>
      <c r="H737" s="270">
        <f t="shared" si="207"/>
        <v>0</v>
      </c>
      <c r="I737" s="270">
        <f t="shared" si="208"/>
        <v>0</v>
      </c>
      <c r="J737" s="270">
        <f t="shared" si="209"/>
        <v>0</v>
      </c>
      <c r="K737" s="407">
        <f t="shared" si="210"/>
        <v>0</v>
      </c>
      <c r="N737" s="297">
        <v>0</v>
      </c>
      <c r="S737" s="271">
        <v>2</v>
      </c>
    </row>
    <row r="738" spans="2:19" ht="20.399999999999999" x14ac:dyDescent="0.2">
      <c r="B738" s="415" t="s">
        <v>1457</v>
      </c>
      <c r="C738" s="267" t="s">
        <v>849</v>
      </c>
      <c r="D738" s="266" t="s">
        <v>44</v>
      </c>
      <c r="E738" s="268">
        <f t="shared" si="206"/>
        <v>359.6</v>
      </c>
      <c r="F738" s="269"/>
      <c r="G738" s="269"/>
      <c r="H738" s="270">
        <f t="shared" si="207"/>
        <v>0</v>
      </c>
      <c r="I738" s="270">
        <f t="shared" si="208"/>
        <v>0</v>
      </c>
      <c r="J738" s="270">
        <f t="shared" si="209"/>
        <v>0</v>
      </c>
      <c r="K738" s="407">
        <f t="shared" si="210"/>
        <v>0</v>
      </c>
      <c r="N738" s="297">
        <v>0</v>
      </c>
      <c r="S738" s="271">
        <v>359.6</v>
      </c>
    </row>
    <row r="739" spans="2:19" ht="20.399999999999999" x14ac:dyDescent="0.2">
      <c r="B739" s="415" t="s">
        <v>1458</v>
      </c>
      <c r="C739" s="267" t="s">
        <v>931</v>
      </c>
      <c r="D739" s="266" t="s">
        <v>44</v>
      </c>
      <c r="E739" s="268">
        <f t="shared" si="206"/>
        <v>11.5</v>
      </c>
      <c r="F739" s="269"/>
      <c r="G739" s="269"/>
      <c r="H739" s="270">
        <f t="shared" si="207"/>
        <v>0</v>
      </c>
      <c r="I739" s="270">
        <f t="shared" si="208"/>
        <v>0</v>
      </c>
      <c r="J739" s="270">
        <f t="shared" si="209"/>
        <v>0</v>
      </c>
      <c r="K739" s="407">
        <f t="shared" si="210"/>
        <v>0</v>
      </c>
      <c r="N739" s="297">
        <v>0</v>
      </c>
      <c r="S739" s="271">
        <v>11.5</v>
      </c>
    </row>
    <row r="740" spans="2:19" ht="20.399999999999999" x14ac:dyDescent="0.2">
      <c r="B740" s="415" t="s">
        <v>1459</v>
      </c>
      <c r="C740" s="267" t="s">
        <v>856</v>
      </c>
      <c r="D740" s="266" t="s">
        <v>1836</v>
      </c>
      <c r="E740" s="268">
        <f t="shared" si="206"/>
        <v>1</v>
      </c>
      <c r="F740" s="269"/>
      <c r="G740" s="269"/>
      <c r="H740" s="270">
        <f t="shared" si="207"/>
        <v>0</v>
      </c>
      <c r="I740" s="270">
        <f t="shared" si="208"/>
        <v>0</v>
      </c>
      <c r="J740" s="270">
        <f t="shared" si="209"/>
        <v>0</v>
      </c>
      <c r="K740" s="407">
        <f t="shared" si="210"/>
        <v>0</v>
      </c>
      <c r="N740" s="297">
        <v>0</v>
      </c>
      <c r="S740" s="271">
        <v>1</v>
      </c>
    </row>
    <row r="741" spans="2:19" ht="20.399999999999999" x14ac:dyDescent="0.2">
      <c r="B741" s="415" t="s">
        <v>1460</v>
      </c>
      <c r="C741" s="267" t="s">
        <v>855</v>
      </c>
      <c r="D741" s="266" t="s">
        <v>1836</v>
      </c>
      <c r="E741" s="268">
        <f t="shared" si="206"/>
        <v>6</v>
      </c>
      <c r="F741" s="269"/>
      <c r="G741" s="269"/>
      <c r="H741" s="270">
        <f t="shared" si="207"/>
        <v>0</v>
      </c>
      <c r="I741" s="270">
        <f t="shared" si="208"/>
        <v>0</v>
      </c>
      <c r="J741" s="270">
        <f t="shared" si="209"/>
        <v>0</v>
      </c>
      <c r="K741" s="407">
        <f t="shared" si="210"/>
        <v>0</v>
      </c>
      <c r="N741" s="297">
        <v>0</v>
      </c>
      <c r="S741" s="271">
        <v>6</v>
      </c>
    </row>
    <row r="742" spans="2:19" ht="20.399999999999999" x14ac:dyDescent="0.2">
      <c r="B742" s="415" t="s">
        <v>1461</v>
      </c>
      <c r="C742" s="267" t="s">
        <v>932</v>
      </c>
      <c r="D742" s="266" t="s">
        <v>1836</v>
      </c>
      <c r="E742" s="268">
        <f t="shared" si="206"/>
        <v>1</v>
      </c>
      <c r="F742" s="269"/>
      <c r="G742" s="269"/>
      <c r="H742" s="270">
        <f t="shared" si="207"/>
        <v>0</v>
      </c>
      <c r="I742" s="270">
        <f t="shared" si="208"/>
        <v>0</v>
      </c>
      <c r="J742" s="270">
        <f t="shared" si="209"/>
        <v>0</v>
      </c>
      <c r="K742" s="407">
        <f t="shared" si="210"/>
        <v>0</v>
      </c>
      <c r="N742" s="297">
        <v>0</v>
      </c>
      <c r="S742" s="271">
        <v>1</v>
      </c>
    </row>
    <row r="743" spans="2:19" ht="20.399999999999999" x14ac:dyDescent="0.2">
      <c r="B743" s="415" t="s">
        <v>1462</v>
      </c>
      <c r="C743" s="267" t="s">
        <v>852</v>
      </c>
      <c r="D743" s="266" t="s">
        <v>1836</v>
      </c>
      <c r="E743" s="268">
        <f t="shared" si="206"/>
        <v>4</v>
      </c>
      <c r="F743" s="269"/>
      <c r="G743" s="269"/>
      <c r="H743" s="270">
        <f t="shared" si="207"/>
        <v>0</v>
      </c>
      <c r="I743" s="270">
        <f t="shared" si="208"/>
        <v>0</v>
      </c>
      <c r="J743" s="270">
        <f t="shared" si="209"/>
        <v>0</v>
      </c>
      <c r="K743" s="407">
        <f t="shared" si="210"/>
        <v>0</v>
      </c>
      <c r="N743" s="297">
        <v>0</v>
      </c>
      <c r="S743" s="271">
        <v>4</v>
      </c>
    </row>
    <row r="744" spans="2:19" ht="20.399999999999999" x14ac:dyDescent="0.2">
      <c r="B744" s="415" t="s">
        <v>1463</v>
      </c>
      <c r="C744" s="267" t="s">
        <v>933</v>
      </c>
      <c r="D744" s="266" t="s">
        <v>1836</v>
      </c>
      <c r="E744" s="268">
        <f t="shared" si="206"/>
        <v>2</v>
      </c>
      <c r="F744" s="269"/>
      <c r="G744" s="269"/>
      <c r="H744" s="270">
        <f t="shared" si="207"/>
        <v>0</v>
      </c>
      <c r="I744" s="270">
        <f t="shared" si="208"/>
        <v>0</v>
      </c>
      <c r="J744" s="270">
        <f t="shared" si="209"/>
        <v>0</v>
      </c>
      <c r="K744" s="407">
        <f t="shared" si="210"/>
        <v>0</v>
      </c>
      <c r="N744" s="297">
        <v>0</v>
      </c>
      <c r="S744" s="271">
        <v>2</v>
      </c>
    </row>
    <row r="745" spans="2:19" ht="20.399999999999999" x14ac:dyDescent="0.2">
      <c r="B745" s="415" t="s">
        <v>1464</v>
      </c>
      <c r="C745" s="267" t="s">
        <v>71</v>
      </c>
      <c r="D745" s="266" t="s">
        <v>1836</v>
      </c>
      <c r="E745" s="268">
        <f t="shared" si="206"/>
        <v>27</v>
      </c>
      <c r="F745" s="269"/>
      <c r="G745" s="269"/>
      <c r="H745" s="270">
        <f t="shared" si="207"/>
        <v>0</v>
      </c>
      <c r="I745" s="270">
        <f t="shared" si="208"/>
        <v>0</v>
      </c>
      <c r="J745" s="270">
        <f t="shared" si="209"/>
        <v>0</v>
      </c>
      <c r="K745" s="407">
        <f t="shared" si="210"/>
        <v>0</v>
      </c>
      <c r="N745" s="297">
        <v>0</v>
      </c>
      <c r="S745" s="271">
        <v>27</v>
      </c>
    </row>
    <row r="746" spans="2:19" ht="20.399999999999999" x14ac:dyDescent="0.2">
      <c r="B746" s="415" t="s">
        <v>1465</v>
      </c>
      <c r="C746" s="267" t="s">
        <v>934</v>
      </c>
      <c r="D746" s="266" t="s">
        <v>1836</v>
      </c>
      <c r="E746" s="268">
        <f t="shared" si="206"/>
        <v>27</v>
      </c>
      <c r="F746" s="269"/>
      <c r="G746" s="269"/>
      <c r="H746" s="270">
        <f t="shared" si="207"/>
        <v>0</v>
      </c>
      <c r="I746" s="270">
        <f t="shared" si="208"/>
        <v>0</v>
      </c>
      <c r="J746" s="270">
        <f t="shared" si="209"/>
        <v>0</v>
      </c>
      <c r="K746" s="407">
        <f t="shared" si="210"/>
        <v>0</v>
      </c>
      <c r="N746" s="297">
        <v>0</v>
      </c>
      <c r="S746" s="271">
        <v>27</v>
      </c>
    </row>
    <row r="747" spans="2:19" ht="40.799999999999997" x14ac:dyDescent="0.2">
      <c r="B747" s="415" t="s">
        <v>1466</v>
      </c>
      <c r="C747" s="267" t="s">
        <v>418</v>
      </c>
      <c r="D747" s="266" t="s">
        <v>44</v>
      </c>
      <c r="E747" s="268">
        <f t="shared" si="206"/>
        <v>359.6</v>
      </c>
      <c r="F747" s="269"/>
      <c r="G747" s="269"/>
      <c r="H747" s="270">
        <f t="shared" si="207"/>
        <v>0</v>
      </c>
      <c r="I747" s="270">
        <f t="shared" si="208"/>
        <v>0</v>
      </c>
      <c r="J747" s="270">
        <f t="shared" si="209"/>
        <v>0</v>
      </c>
      <c r="K747" s="407">
        <f t="shared" si="210"/>
        <v>0</v>
      </c>
      <c r="N747" s="297">
        <v>0</v>
      </c>
      <c r="S747" s="271">
        <v>359.6</v>
      </c>
    </row>
    <row r="748" spans="2:19" ht="40.799999999999997" x14ac:dyDescent="0.2">
      <c r="B748" s="415" t="s">
        <v>1467</v>
      </c>
      <c r="C748" s="267" t="s">
        <v>418</v>
      </c>
      <c r="D748" s="266" t="s">
        <v>44</v>
      </c>
      <c r="E748" s="268">
        <f t="shared" si="206"/>
        <v>11.5</v>
      </c>
      <c r="F748" s="269"/>
      <c r="G748" s="269"/>
      <c r="H748" s="270">
        <f t="shared" si="207"/>
        <v>0</v>
      </c>
      <c r="I748" s="270">
        <f t="shared" si="208"/>
        <v>0</v>
      </c>
      <c r="J748" s="270">
        <f t="shared" si="209"/>
        <v>0</v>
      </c>
      <c r="K748" s="407">
        <f t="shared" si="210"/>
        <v>0</v>
      </c>
      <c r="N748" s="297">
        <v>0</v>
      </c>
      <c r="S748" s="271">
        <v>11.5</v>
      </c>
    </row>
    <row r="749" spans="2:19" x14ac:dyDescent="0.2">
      <c r="B749" s="415" t="s">
        <v>1468</v>
      </c>
      <c r="C749" s="267" t="s">
        <v>935</v>
      </c>
      <c r="D749" s="266" t="s">
        <v>1836</v>
      </c>
      <c r="E749" s="268">
        <f t="shared" si="206"/>
        <v>150</v>
      </c>
      <c r="F749" s="269"/>
      <c r="G749" s="269"/>
      <c r="H749" s="270">
        <f t="shared" si="207"/>
        <v>0</v>
      </c>
      <c r="I749" s="270">
        <f t="shared" si="208"/>
        <v>0</v>
      </c>
      <c r="J749" s="270">
        <f t="shared" si="209"/>
        <v>0</v>
      </c>
      <c r="K749" s="407">
        <f t="shared" si="210"/>
        <v>0</v>
      </c>
      <c r="N749" s="297">
        <v>0</v>
      </c>
      <c r="S749" s="271">
        <v>150</v>
      </c>
    </row>
    <row r="750" spans="2:19" x14ac:dyDescent="0.2">
      <c r="B750" s="415" t="s">
        <v>1469</v>
      </c>
      <c r="C750" s="267" t="s">
        <v>569</v>
      </c>
      <c r="D750" s="266" t="s">
        <v>1836</v>
      </c>
      <c r="E750" s="268">
        <f t="shared" si="206"/>
        <v>150</v>
      </c>
      <c r="F750" s="269"/>
      <c r="G750" s="269"/>
      <c r="H750" s="270">
        <f t="shared" si="207"/>
        <v>0</v>
      </c>
      <c r="I750" s="270">
        <f t="shared" si="208"/>
        <v>0</v>
      </c>
      <c r="J750" s="270">
        <f t="shared" si="209"/>
        <v>0</v>
      </c>
      <c r="K750" s="407">
        <f t="shared" si="210"/>
        <v>0</v>
      </c>
      <c r="N750" s="297">
        <v>0</v>
      </c>
      <c r="S750" s="271">
        <v>150</v>
      </c>
    </row>
    <row r="751" spans="2:19" x14ac:dyDescent="0.2">
      <c r="B751" s="415" t="s">
        <v>1470</v>
      </c>
      <c r="C751" s="267" t="s">
        <v>570</v>
      </c>
      <c r="D751" s="266" t="s">
        <v>1836</v>
      </c>
      <c r="E751" s="268">
        <f t="shared" si="206"/>
        <v>1</v>
      </c>
      <c r="F751" s="269"/>
      <c r="G751" s="269"/>
      <c r="H751" s="270">
        <f t="shared" si="207"/>
        <v>0</v>
      </c>
      <c r="I751" s="270">
        <f t="shared" si="208"/>
        <v>0</v>
      </c>
      <c r="J751" s="270">
        <f t="shared" si="209"/>
        <v>0</v>
      </c>
      <c r="K751" s="407">
        <f t="shared" si="210"/>
        <v>0</v>
      </c>
      <c r="N751" s="297">
        <v>0</v>
      </c>
      <c r="S751" s="271">
        <v>1</v>
      </c>
    </row>
    <row r="752" spans="2:19" ht="30.6" x14ac:dyDescent="0.2">
      <c r="B752" s="415" t="s">
        <v>1471</v>
      </c>
      <c r="C752" s="267" t="s">
        <v>445</v>
      </c>
      <c r="D752" s="266" t="s">
        <v>1836</v>
      </c>
      <c r="E752" s="268">
        <f t="shared" si="206"/>
        <v>3</v>
      </c>
      <c r="F752" s="269"/>
      <c r="G752" s="269"/>
      <c r="H752" s="270">
        <f t="shared" si="207"/>
        <v>0</v>
      </c>
      <c r="I752" s="270">
        <f t="shared" si="208"/>
        <v>0</v>
      </c>
      <c r="J752" s="270">
        <f t="shared" si="209"/>
        <v>0</v>
      </c>
      <c r="K752" s="407">
        <f t="shared" si="210"/>
        <v>0</v>
      </c>
      <c r="N752" s="297">
        <v>0</v>
      </c>
      <c r="S752" s="271">
        <v>3</v>
      </c>
    </row>
    <row r="753" spans="1:21" ht="30.6" x14ac:dyDescent="0.2">
      <c r="B753" s="415" t="s">
        <v>1472</v>
      </c>
      <c r="C753" s="267" t="s">
        <v>457</v>
      </c>
      <c r="D753" s="266" t="s">
        <v>1836</v>
      </c>
      <c r="E753" s="268">
        <f t="shared" si="206"/>
        <v>1</v>
      </c>
      <c r="F753" s="269"/>
      <c r="G753" s="269"/>
      <c r="H753" s="270">
        <f t="shared" si="207"/>
        <v>0</v>
      </c>
      <c r="I753" s="270">
        <f t="shared" si="208"/>
        <v>0</v>
      </c>
      <c r="J753" s="270">
        <f t="shared" si="209"/>
        <v>0</v>
      </c>
      <c r="K753" s="407">
        <f t="shared" si="210"/>
        <v>0</v>
      </c>
      <c r="N753" s="297">
        <v>0</v>
      </c>
      <c r="S753" s="271">
        <v>1</v>
      </c>
    </row>
    <row r="754" spans="1:21" ht="20.399999999999999" x14ac:dyDescent="0.2">
      <c r="B754" s="415" t="s">
        <v>1473</v>
      </c>
      <c r="C754" s="267" t="s">
        <v>458</v>
      </c>
      <c r="D754" s="266" t="s">
        <v>1836</v>
      </c>
      <c r="E754" s="268">
        <f t="shared" si="206"/>
        <v>1</v>
      </c>
      <c r="F754" s="269"/>
      <c r="G754" s="269"/>
      <c r="H754" s="270">
        <f t="shared" si="207"/>
        <v>0</v>
      </c>
      <c r="I754" s="270">
        <f t="shared" si="208"/>
        <v>0</v>
      </c>
      <c r="J754" s="270">
        <f t="shared" si="209"/>
        <v>0</v>
      </c>
      <c r="K754" s="407">
        <f t="shared" si="210"/>
        <v>0</v>
      </c>
      <c r="N754" s="297">
        <v>0</v>
      </c>
      <c r="S754" s="271">
        <v>1</v>
      </c>
    </row>
    <row r="755" spans="1:21" x14ac:dyDescent="0.2">
      <c r="B755" s="415" t="s">
        <v>1474</v>
      </c>
      <c r="C755" s="267" t="s">
        <v>936</v>
      </c>
      <c r="D755" s="266" t="s">
        <v>1836</v>
      </c>
      <c r="E755" s="268">
        <f t="shared" si="206"/>
        <v>592</v>
      </c>
      <c r="F755" s="269"/>
      <c r="G755" s="269"/>
      <c r="H755" s="270">
        <f t="shared" si="207"/>
        <v>0</v>
      </c>
      <c r="I755" s="270">
        <f t="shared" si="208"/>
        <v>0</v>
      </c>
      <c r="J755" s="270">
        <f t="shared" si="209"/>
        <v>0</v>
      </c>
      <c r="K755" s="407">
        <f t="shared" si="210"/>
        <v>0</v>
      </c>
      <c r="N755" s="297">
        <v>0</v>
      </c>
      <c r="S755" s="271">
        <v>592</v>
      </c>
    </row>
    <row r="756" spans="1:21" x14ac:dyDescent="0.2">
      <c r="B756" s="415" t="s">
        <v>1475</v>
      </c>
      <c r="C756" s="267" t="s">
        <v>862</v>
      </c>
      <c r="D756" s="266" t="s">
        <v>1836</v>
      </c>
      <c r="E756" s="268">
        <f t="shared" si="206"/>
        <v>23</v>
      </c>
      <c r="F756" s="269"/>
      <c r="G756" s="269"/>
      <c r="H756" s="270">
        <f t="shared" si="207"/>
        <v>0</v>
      </c>
      <c r="I756" s="270">
        <f t="shared" si="208"/>
        <v>0</v>
      </c>
      <c r="J756" s="270">
        <f t="shared" si="209"/>
        <v>0</v>
      </c>
      <c r="K756" s="407">
        <f t="shared" si="210"/>
        <v>0</v>
      </c>
      <c r="N756" s="297">
        <v>0</v>
      </c>
      <c r="S756" s="271">
        <v>23</v>
      </c>
    </row>
    <row r="757" spans="1:21" x14ac:dyDescent="0.2">
      <c r="B757" s="415" t="s">
        <v>1476</v>
      </c>
      <c r="C757" s="267" t="s">
        <v>863</v>
      </c>
      <c r="D757" s="266" t="s">
        <v>1836</v>
      </c>
      <c r="E757" s="268">
        <f t="shared" si="206"/>
        <v>1</v>
      </c>
      <c r="F757" s="269"/>
      <c r="G757" s="269"/>
      <c r="H757" s="270">
        <f t="shared" si="207"/>
        <v>0</v>
      </c>
      <c r="I757" s="270">
        <f t="shared" si="208"/>
        <v>0</v>
      </c>
      <c r="J757" s="270">
        <f t="shared" si="209"/>
        <v>0</v>
      </c>
      <c r="K757" s="407">
        <f t="shared" si="210"/>
        <v>0</v>
      </c>
      <c r="N757" s="297">
        <v>0</v>
      </c>
      <c r="S757" s="271">
        <v>1</v>
      </c>
    </row>
    <row r="758" spans="1:21" ht="20.399999999999999" x14ac:dyDescent="0.2">
      <c r="B758" s="415" t="s">
        <v>1477</v>
      </c>
      <c r="C758" s="267" t="s">
        <v>72</v>
      </c>
      <c r="D758" s="266" t="s">
        <v>1836</v>
      </c>
      <c r="E758" s="268">
        <f t="shared" si="206"/>
        <v>45</v>
      </c>
      <c r="F758" s="269"/>
      <c r="G758" s="269"/>
      <c r="H758" s="270">
        <f t="shared" si="207"/>
        <v>0</v>
      </c>
      <c r="I758" s="270">
        <f t="shared" si="208"/>
        <v>0</v>
      </c>
      <c r="J758" s="270">
        <f t="shared" si="209"/>
        <v>0</v>
      </c>
      <c r="K758" s="407">
        <f t="shared" si="210"/>
        <v>0</v>
      </c>
      <c r="N758" s="297">
        <v>0</v>
      </c>
      <c r="S758" s="271">
        <v>45</v>
      </c>
    </row>
    <row r="759" spans="1:21" x14ac:dyDescent="0.2">
      <c r="B759" s="415" t="s">
        <v>1478</v>
      </c>
      <c r="C759" s="267" t="s">
        <v>937</v>
      </c>
      <c r="D759" s="266" t="s">
        <v>1836</v>
      </c>
      <c r="E759" s="268">
        <f t="shared" si="206"/>
        <v>45</v>
      </c>
      <c r="F759" s="269"/>
      <c r="G759" s="269"/>
      <c r="H759" s="270">
        <f t="shared" si="207"/>
        <v>0</v>
      </c>
      <c r="I759" s="270">
        <f t="shared" si="208"/>
        <v>0</v>
      </c>
      <c r="J759" s="270">
        <f t="shared" si="209"/>
        <v>0</v>
      </c>
      <c r="K759" s="407">
        <f t="shared" si="210"/>
        <v>0</v>
      </c>
      <c r="N759" s="297">
        <v>0</v>
      </c>
      <c r="S759" s="271">
        <v>45</v>
      </c>
    </row>
    <row r="760" spans="1:21" x14ac:dyDescent="0.2">
      <c r="B760" s="415" t="s">
        <v>1479</v>
      </c>
      <c r="C760" s="267" t="s">
        <v>571</v>
      </c>
      <c r="D760" s="266" t="s">
        <v>1836</v>
      </c>
      <c r="E760" s="268">
        <f t="shared" si="206"/>
        <v>17</v>
      </c>
      <c r="F760" s="269"/>
      <c r="G760" s="269"/>
      <c r="H760" s="270">
        <f t="shared" si="207"/>
        <v>0</v>
      </c>
      <c r="I760" s="270">
        <f t="shared" si="208"/>
        <v>0</v>
      </c>
      <c r="J760" s="270">
        <f t="shared" si="209"/>
        <v>0</v>
      </c>
      <c r="K760" s="407">
        <f t="shared" si="210"/>
        <v>0</v>
      </c>
      <c r="N760" s="297">
        <v>0</v>
      </c>
      <c r="S760" s="271">
        <v>17</v>
      </c>
    </row>
    <row r="761" spans="1:21" x14ac:dyDescent="0.2">
      <c r="B761" s="415" t="s">
        <v>1480</v>
      </c>
      <c r="C761" s="267" t="s">
        <v>938</v>
      </c>
      <c r="D761" s="266" t="s">
        <v>1836</v>
      </c>
      <c r="E761" s="268">
        <f t="shared" si="206"/>
        <v>16</v>
      </c>
      <c r="F761" s="269"/>
      <c r="G761" s="269"/>
      <c r="H761" s="270">
        <f t="shared" ref="H761" si="211">TRUNC(SUM(F761:G761),2)</f>
        <v>0</v>
      </c>
      <c r="I761" s="270">
        <f t="shared" si="208"/>
        <v>0</v>
      </c>
      <c r="J761" s="270">
        <f t="shared" si="209"/>
        <v>0</v>
      </c>
      <c r="K761" s="407">
        <f t="shared" si="210"/>
        <v>0</v>
      </c>
      <c r="N761" s="297">
        <v>0</v>
      </c>
      <c r="S761" s="271">
        <v>16</v>
      </c>
    </row>
    <row r="762" spans="1:21" ht="20.399999999999999" x14ac:dyDescent="0.2">
      <c r="B762" s="415" t="s">
        <v>1481</v>
      </c>
      <c r="C762" s="267" t="s">
        <v>798</v>
      </c>
      <c r="D762" s="266" t="s">
        <v>44</v>
      </c>
      <c r="E762" s="268">
        <f t="shared" si="206"/>
        <v>115</v>
      </c>
      <c r="F762" s="269"/>
      <c r="G762" s="269"/>
      <c r="H762" s="270">
        <f t="shared" si="207"/>
        <v>0</v>
      </c>
      <c r="I762" s="270">
        <f t="shared" si="208"/>
        <v>0</v>
      </c>
      <c r="J762" s="270">
        <f t="shared" si="209"/>
        <v>0</v>
      </c>
      <c r="K762" s="407">
        <f t="shared" si="210"/>
        <v>0</v>
      </c>
      <c r="N762" s="297">
        <v>0</v>
      </c>
      <c r="S762" s="271">
        <v>115</v>
      </c>
    </row>
    <row r="763" spans="1:21" x14ac:dyDescent="0.2">
      <c r="B763" s="415" t="s">
        <v>1482</v>
      </c>
      <c r="C763" s="267" t="s">
        <v>799</v>
      </c>
      <c r="D763" s="266" t="s">
        <v>1836</v>
      </c>
      <c r="E763" s="268">
        <f t="shared" si="206"/>
        <v>2</v>
      </c>
      <c r="F763" s="269"/>
      <c r="G763" s="269"/>
      <c r="H763" s="270">
        <f t="shared" si="207"/>
        <v>0</v>
      </c>
      <c r="I763" s="270">
        <f t="shared" si="208"/>
        <v>0</v>
      </c>
      <c r="J763" s="270">
        <f t="shared" si="209"/>
        <v>0</v>
      </c>
      <c r="K763" s="407">
        <f t="shared" si="210"/>
        <v>0</v>
      </c>
      <c r="N763" s="297">
        <v>0</v>
      </c>
      <c r="S763" s="271">
        <v>2</v>
      </c>
    </row>
    <row r="764" spans="1:21" s="299" customFormat="1" ht="13.8" x14ac:dyDescent="0.25">
      <c r="B764" s="416"/>
      <c r="C764" s="282" t="s">
        <v>175</v>
      </c>
      <c r="D764" s="283" t="s">
        <v>177</v>
      </c>
      <c r="E764" s="284"/>
      <c r="F764" s="306"/>
      <c r="G764" s="306"/>
      <c r="H764" s="287"/>
      <c r="I764" s="288">
        <f>SUM(I714:I763)</f>
        <v>0</v>
      </c>
      <c r="J764" s="288">
        <f>SUM(J714:J763)</f>
        <v>0</v>
      </c>
      <c r="K764" s="411"/>
      <c r="N764" s="300"/>
      <c r="S764" s="271"/>
      <c r="U764" s="301"/>
    </row>
    <row r="765" spans="1:21" s="299" customFormat="1" ht="13.8" x14ac:dyDescent="0.25">
      <c r="B765" s="417"/>
      <c r="C765" s="290" t="s">
        <v>177</v>
      </c>
      <c r="D765" s="289" t="s">
        <v>177</v>
      </c>
      <c r="E765" s="291"/>
      <c r="F765" s="307"/>
      <c r="G765" s="307"/>
      <c r="H765" s="294"/>
      <c r="I765" s="294"/>
      <c r="J765" s="295">
        <f>SUM(I764:J764)</f>
        <v>0</v>
      </c>
      <c r="K765" s="413"/>
      <c r="N765" s="300"/>
      <c r="S765" s="271"/>
      <c r="U765" s="301"/>
    </row>
    <row r="766" spans="1:21" x14ac:dyDescent="0.2">
      <c r="B766" s="404">
        <v>13</v>
      </c>
      <c r="C766" s="173" t="s">
        <v>1669</v>
      </c>
      <c r="D766" s="263" t="s">
        <v>177</v>
      </c>
      <c r="E766" s="272"/>
      <c r="F766" s="273"/>
      <c r="G766" s="273"/>
      <c r="H766" s="173"/>
      <c r="I766" s="173"/>
      <c r="J766" s="173"/>
      <c r="K766" s="405" t="e">
        <f>K767+#REF!+#REF!+K772+K780+K790+K793+K796+K800+K818+K822+K827+K830+K853</f>
        <v>#REF!</v>
      </c>
      <c r="S766" s="265"/>
    </row>
    <row r="767" spans="1:21" s="174" customFormat="1" x14ac:dyDescent="0.25">
      <c r="B767" s="419" t="s">
        <v>672</v>
      </c>
      <c r="C767" s="180" t="s">
        <v>238</v>
      </c>
      <c r="D767" s="179" t="s">
        <v>177</v>
      </c>
      <c r="E767" s="181"/>
      <c r="F767" s="196"/>
      <c r="G767" s="196"/>
      <c r="H767" s="180"/>
      <c r="I767" s="180"/>
      <c r="J767" s="180"/>
      <c r="K767" s="420">
        <f>SUM(K768:K771)</f>
        <v>0</v>
      </c>
      <c r="N767" s="182"/>
      <c r="S767" s="183"/>
      <c r="U767" s="197"/>
    </row>
    <row r="768" spans="1:21" s="174" customFormat="1" ht="20.399999999999999" x14ac:dyDescent="0.25">
      <c r="A768" s="184"/>
      <c r="B768" s="421" t="s">
        <v>1670</v>
      </c>
      <c r="C768" s="186" t="s">
        <v>1665</v>
      </c>
      <c r="D768" s="185" t="s">
        <v>1666</v>
      </c>
      <c r="E768" s="311">
        <v>349</v>
      </c>
      <c r="F768" s="199"/>
      <c r="G768" s="199"/>
      <c r="H768" s="176">
        <f t="shared" ref="H768" si="212">TRUNC(SUM(F768:G768),2)</f>
        <v>0</v>
      </c>
      <c r="I768" s="176">
        <f>TRUNC(E768*F768,2)</f>
        <v>0</v>
      </c>
      <c r="J768" s="176">
        <f>TRUNC(E768*G768,2)</f>
        <v>0</v>
      </c>
      <c r="K768" s="422">
        <f>TRUNC(SUM(I768,J768),2)</f>
        <v>0</v>
      </c>
      <c r="N768" s="198"/>
      <c r="S768" s="177"/>
      <c r="U768" s="197" t="s">
        <v>1668</v>
      </c>
    </row>
    <row r="769" spans="1:21" s="174" customFormat="1" ht="20.399999999999999" x14ac:dyDescent="0.25">
      <c r="A769" s="184"/>
      <c r="B769" s="421" t="s">
        <v>1671</v>
      </c>
      <c r="C769" s="186" t="s">
        <v>1815</v>
      </c>
      <c r="D769" s="189" t="s">
        <v>10</v>
      </c>
      <c r="E769" s="178">
        <f>100*(0.2*0.4)</f>
        <v>8.0000000000000018</v>
      </c>
      <c r="F769" s="199"/>
      <c r="G769" s="199"/>
      <c r="H769" s="176">
        <f t="shared" ref="H769" si="213">TRUNC(SUM(F769:G769),2)</f>
        <v>0</v>
      </c>
      <c r="I769" s="176">
        <f>TRUNC(E769*F769,2)</f>
        <v>0</v>
      </c>
      <c r="J769" s="176">
        <f>TRUNC(E769*G769,2)</f>
        <v>0</v>
      </c>
      <c r="K769" s="422">
        <f>TRUNC(SUM(I769,J769),2)</f>
        <v>0</v>
      </c>
      <c r="N769" s="198"/>
      <c r="S769" s="177"/>
      <c r="U769" s="197" t="s">
        <v>1668</v>
      </c>
    </row>
    <row r="770" spans="1:21" s="174" customFormat="1" ht="20.399999999999999" x14ac:dyDescent="0.25">
      <c r="A770" s="184"/>
      <c r="B770" s="421" t="s">
        <v>1672</v>
      </c>
      <c r="C770" s="186" t="s">
        <v>1816</v>
      </c>
      <c r="D770" s="189" t="s">
        <v>26</v>
      </c>
      <c r="E770" s="311">
        <f>100*1*0.4*0.2</f>
        <v>8</v>
      </c>
      <c r="F770" s="312"/>
      <c r="G770" s="312"/>
      <c r="H770" s="176">
        <f t="shared" ref="H770" si="214">TRUNC(SUM(F770:G770),2)</f>
        <v>0</v>
      </c>
      <c r="I770" s="176">
        <f>TRUNC(E770*F770,2)</f>
        <v>0</v>
      </c>
      <c r="J770" s="176">
        <f>TRUNC(E770*G770,2)</f>
        <v>0</v>
      </c>
      <c r="K770" s="422">
        <f>TRUNC(SUM(I770,J770),2)</f>
        <v>0</v>
      </c>
      <c r="N770" s="198"/>
      <c r="S770" s="177"/>
      <c r="U770" s="197" t="s">
        <v>1668</v>
      </c>
    </row>
    <row r="771" spans="1:21" s="174" customFormat="1" x14ac:dyDescent="0.25">
      <c r="A771" s="184"/>
      <c r="B771" s="421" t="s">
        <v>1673</v>
      </c>
      <c r="C771" s="191" t="s">
        <v>1530</v>
      </c>
      <c r="D771" s="189" t="s">
        <v>10</v>
      </c>
      <c r="E771" s="178">
        <f>100*((0.2+0.4+0.2+0.4)*1)</f>
        <v>120.00000000000001</v>
      </c>
      <c r="F771" s="302"/>
      <c r="G771" s="302"/>
      <c r="H771" s="176">
        <f t="shared" ref="H771" si="215">TRUNC(SUM(F771:G771),2)</f>
        <v>0</v>
      </c>
      <c r="I771" s="176">
        <f>TRUNC(E771*F771,2)</f>
        <v>0</v>
      </c>
      <c r="J771" s="176">
        <f>TRUNC(E771*G771,2)</f>
        <v>0</v>
      </c>
      <c r="K771" s="422">
        <f>TRUNC(SUM(I771,J771),2)</f>
        <v>0</v>
      </c>
      <c r="N771" s="198"/>
      <c r="S771" s="177"/>
      <c r="U771" s="197" t="s">
        <v>1668</v>
      </c>
    </row>
    <row r="772" spans="1:21" s="174" customFormat="1" x14ac:dyDescent="0.25">
      <c r="B772" s="419" t="s">
        <v>1674</v>
      </c>
      <c r="C772" s="180" t="s">
        <v>1531</v>
      </c>
      <c r="D772" s="179" t="s">
        <v>177</v>
      </c>
      <c r="E772" s="181"/>
      <c r="F772" s="196"/>
      <c r="G772" s="196"/>
      <c r="H772" s="180"/>
      <c r="I772" s="180"/>
      <c r="J772" s="180"/>
      <c r="K772" s="420">
        <f>TRUNC(SUM(K773:K779),2)</f>
        <v>0</v>
      </c>
      <c r="N772" s="187"/>
      <c r="S772" s="183"/>
      <c r="U772" s="197"/>
    </row>
    <row r="773" spans="1:21" s="174" customFormat="1" ht="20.399999999999999" x14ac:dyDescent="0.25">
      <c r="A773" s="184"/>
      <c r="B773" s="421" t="s">
        <v>1675</v>
      </c>
      <c r="C773" s="186" t="s">
        <v>1667</v>
      </c>
      <c r="D773" s="185" t="s">
        <v>1854</v>
      </c>
      <c r="E773" s="311">
        <v>45</v>
      </c>
      <c r="F773" s="199"/>
      <c r="G773" s="199"/>
      <c r="H773" s="176">
        <f>TRUNC(SUM(F773:G773),2)</f>
        <v>0</v>
      </c>
      <c r="I773" s="176">
        <f>TRUNC(E773*F773,2)</f>
        <v>0</v>
      </c>
      <c r="J773" s="176">
        <f>TRUNC(E773*G773,2)</f>
        <v>0</v>
      </c>
      <c r="K773" s="422">
        <f>TRUNC(SUM(I773,J773),2)</f>
        <v>0</v>
      </c>
      <c r="N773" s="198"/>
      <c r="S773" s="177"/>
      <c r="U773" s="197" t="s">
        <v>1668</v>
      </c>
    </row>
    <row r="774" spans="1:21" s="174" customFormat="1" x14ac:dyDescent="0.25">
      <c r="B774" s="421" t="s">
        <v>1676</v>
      </c>
      <c r="C774" s="191" t="s">
        <v>1526</v>
      </c>
      <c r="D774" s="189" t="s">
        <v>293</v>
      </c>
      <c r="E774" s="178">
        <f t="shared" ref="E774:E779" si="216">S774-(S774*N774)</f>
        <v>64.349999999999994</v>
      </c>
      <c r="F774" s="305"/>
      <c r="G774" s="305"/>
      <c r="H774" s="176">
        <f t="shared" ref="H774" si="217">TRUNC(SUM(F774:G774),2)</f>
        <v>0</v>
      </c>
      <c r="I774" s="176">
        <f t="shared" ref="I774:I779" si="218">TRUNC(E774*F774,2)</f>
        <v>0</v>
      </c>
      <c r="J774" s="176">
        <f t="shared" ref="J774:J779" si="219">TRUNC(E774*G774,2)</f>
        <v>0</v>
      </c>
      <c r="K774" s="422">
        <f t="shared" ref="K774:K779" si="220">TRUNC(SUM(I774,J774),2)</f>
        <v>0</v>
      </c>
      <c r="N774" s="313">
        <v>0.67</v>
      </c>
      <c r="S774" s="188">
        <v>195</v>
      </c>
      <c r="U774" s="197" t="s">
        <v>1629</v>
      </c>
    </row>
    <row r="775" spans="1:21" s="174" customFormat="1" x14ac:dyDescent="0.25">
      <c r="B775" s="421" t="s">
        <v>1677</v>
      </c>
      <c r="C775" s="191" t="s">
        <v>1527</v>
      </c>
      <c r="D775" s="189" t="s">
        <v>293</v>
      </c>
      <c r="E775" s="178">
        <f t="shared" si="216"/>
        <v>8.91</v>
      </c>
      <c r="F775" s="305"/>
      <c r="G775" s="302"/>
      <c r="H775" s="176">
        <f t="shared" ref="H775:H779" si="221">TRUNC(SUM(F775:G775),2)</f>
        <v>0</v>
      </c>
      <c r="I775" s="176">
        <f t="shared" si="218"/>
        <v>0</v>
      </c>
      <c r="J775" s="176">
        <f t="shared" si="219"/>
        <v>0</v>
      </c>
      <c r="K775" s="422">
        <f t="shared" si="220"/>
        <v>0</v>
      </c>
      <c r="N775" s="313">
        <v>0.67</v>
      </c>
      <c r="S775" s="188">
        <v>27</v>
      </c>
      <c r="U775" s="197" t="s">
        <v>1629</v>
      </c>
    </row>
    <row r="776" spans="1:21" s="174" customFormat="1" x14ac:dyDescent="0.25">
      <c r="B776" s="421" t="s">
        <v>1678</v>
      </c>
      <c r="C776" s="191" t="s">
        <v>1528</v>
      </c>
      <c r="D776" s="189" t="s">
        <v>293</v>
      </c>
      <c r="E776" s="178">
        <f t="shared" si="216"/>
        <v>9.8999999999999986</v>
      </c>
      <c r="F776" s="302"/>
      <c r="G776" s="302"/>
      <c r="H776" s="176">
        <f t="shared" si="221"/>
        <v>0</v>
      </c>
      <c r="I776" s="176">
        <f t="shared" si="218"/>
        <v>0</v>
      </c>
      <c r="J776" s="176">
        <f t="shared" si="219"/>
        <v>0</v>
      </c>
      <c r="K776" s="422">
        <f t="shared" si="220"/>
        <v>0</v>
      </c>
      <c r="N776" s="313">
        <v>0.67</v>
      </c>
      <c r="S776" s="188">
        <v>30</v>
      </c>
      <c r="U776" s="197" t="s">
        <v>1629</v>
      </c>
    </row>
    <row r="777" spans="1:21" s="174" customFormat="1" x14ac:dyDescent="0.25">
      <c r="B777" s="421" t="s">
        <v>1679</v>
      </c>
      <c r="C777" s="191" t="s">
        <v>1529</v>
      </c>
      <c r="D777" s="189" t="s">
        <v>293</v>
      </c>
      <c r="E777" s="178">
        <f t="shared" si="216"/>
        <v>22.439999999999998</v>
      </c>
      <c r="F777" s="305"/>
      <c r="G777" s="302"/>
      <c r="H777" s="176">
        <f t="shared" si="221"/>
        <v>0</v>
      </c>
      <c r="I777" s="176">
        <f t="shared" si="218"/>
        <v>0</v>
      </c>
      <c r="J777" s="176">
        <f t="shared" si="219"/>
        <v>0</v>
      </c>
      <c r="K777" s="422">
        <f t="shared" si="220"/>
        <v>0</v>
      </c>
      <c r="N777" s="313">
        <v>0.67</v>
      </c>
      <c r="S777" s="188">
        <v>68</v>
      </c>
      <c r="U777" s="197" t="s">
        <v>1629</v>
      </c>
    </row>
    <row r="778" spans="1:21" s="174" customFormat="1" x14ac:dyDescent="0.25">
      <c r="B778" s="421" t="s">
        <v>1680</v>
      </c>
      <c r="C778" s="191" t="s">
        <v>1525</v>
      </c>
      <c r="D778" s="189" t="s">
        <v>26</v>
      </c>
      <c r="E778" s="178">
        <f t="shared" si="216"/>
        <v>4.9169999999999998</v>
      </c>
      <c r="F778" s="314"/>
      <c r="G778" s="314"/>
      <c r="H778" s="176">
        <f t="shared" si="221"/>
        <v>0</v>
      </c>
      <c r="I778" s="176">
        <f t="shared" si="218"/>
        <v>0</v>
      </c>
      <c r="J778" s="176">
        <f t="shared" si="219"/>
        <v>0</v>
      </c>
      <c r="K778" s="422">
        <f t="shared" si="220"/>
        <v>0</v>
      </c>
      <c r="N778" s="313">
        <v>0.67</v>
      </c>
      <c r="S778" s="188">
        <v>14.9</v>
      </c>
      <c r="U778" s="197" t="s">
        <v>1822</v>
      </c>
    </row>
    <row r="779" spans="1:21" s="174" customFormat="1" x14ac:dyDescent="0.25">
      <c r="B779" s="421" t="s">
        <v>1681</v>
      </c>
      <c r="C779" s="191" t="s">
        <v>1530</v>
      </c>
      <c r="D779" s="189" t="s">
        <v>10</v>
      </c>
      <c r="E779" s="178">
        <f t="shared" si="216"/>
        <v>45.638999999999996</v>
      </c>
      <c r="F779" s="302"/>
      <c r="G779" s="302"/>
      <c r="H779" s="176">
        <f t="shared" si="221"/>
        <v>0</v>
      </c>
      <c r="I779" s="176">
        <f t="shared" si="218"/>
        <v>0</v>
      </c>
      <c r="J779" s="176">
        <f t="shared" si="219"/>
        <v>0</v>
      </c>
      <c r="K779" s="422">
        <f t="shared" si="220"/>
        <v>0</v>
      </c>
      <c r="N779" s="313">
        <v>0.67</v>
      </c>
      <c r="S779" s="188">
        <v>138.30000000000001</v>
      </c>
      <c r="U779" s="197" t="s">
        <v>1629</v>
      </c>
    </row>
    <row r="780" spans="1:21" s="174" customFormat="1" x14ac:dyDescent="0.25">
      <c r="B780" s="419" t="s">
        <v>1682</v>
      </c>
      <c r="C780" s="180" t="s">
        <v>1532</v>
      </c>
      <c r="D780" s="179" t="s">
        <v>177</v>
      </c>
      <c r="E780" s="181"/>
      <c r="F780" s="196"/>
      <c r="G780" s="196"/>
      <c r="H780" s="180"/>
      <c r="I780" s="180"/>
      <c r="J780" s="180"/>
      <c r="K780" s="420">
        <f>TRUNC(SUM(K781:K789),2)</f>
        <v>0</v>
      </c>
      <c r="N780" s="187"/>
      <c r="S780" s="183"/>
      <c r="U780" s="197"/>
    </row>
    <row r="781" spans="1:21" s="174" customFormat="1" x14ac:dyDescent="0.25">
      <c r="B781" s="423" t="s">
        <v>1683</v>
      </c>
      <c r="C781" s="191" t="s">
        <v>1533</v>
      </c>
      <c r="D781" s="189" t="s">
        <v>1836</v>
      </c>
      <c r="E781" s="178">
        <f t="shared" ref="E781:E789" si="222">S781-(S781*N781)</f>
        <v>42</v>
      </c>
      <c r="F781" s="315"/>
      <c r="G781" s="316"/>
      <c r="H781" s="176">
        <f t="shared" ref="H781" si="223">TRUNC(SUM(F781:G781),2)</f>
        <v>0</v>
      </c>
      <c r="I781" s="176">
        <f t="shared" ref="I781:I789" si="224">TRUNC(E781*F781,2)</f>
        <v>0</v>
      </c>
      <c r="J781" s="176">
        <f t="shared" ref="J781:J789" si="225">TRUNC(E781*G781,2)</f>
        <v>0</v>
      </c>
      <c r="K781" s="422">
        <f t="shared" ref="K781:K789" si="226">TRUNC(SUM(I781,J781),2)</f>
        <v>0</v>
      </c>
      <c r="N781" s="192">
        <v>0</v>
      </c>
      <c r="S781" s="188">
        <v>42</v>
      </c>
      <c r="U781" s="197"/>
    </row>
    <row r="782" spans="1:21" s="174" customFormat="1" x14ac:dyDescent="0.25">
      <c r="B782" s="423" t="s">
        <v>1684</v>
      </c>
      <c r="C782" s="191" t="s">
        <v>1534</v>
      </c>
      <c r="D782" s="189" t="s">
        <v>1836</v>
      </c>
      <c r="E782" s="178">
        <f t="shared" si="222"/>
        <v>8</v>
      </c>
      <c r="F782" s="315"/>
      <c r="G782" s="316"/>
      <c r="H782" s="176">
        <f t="shared" ref="H782:H789" si="227">TRUNC(SUM(F782:G782),2)</f>
        <v>0</v>
      </c>
      <c r="I782" s="176">
        <f t="shared" si="224"/>
        <v>0</v>
      </c>
      <c r="J782" s="176">
        <f t="shared" si="225"/>
        <v>0</v>
      </c>
      <c r="K782" s="422">
        <f t="shared" si="226"/>
        <v>0</v>
      </c>
      <c r="N782" s="192">
        <v>0</v>
      </c>
      <c r="S782" s="188">
        <v>8</v>
      </c>
      <c r="U782" s="197"/>
    </row>
    <row r="783" spans="1:21" s="174" customFormat="1" x14ac:dyDescent="0.25">
      <c r="B783" s="423" t="s">
        <v>1685</v>
      </c>
      <c r="C783" s="191" t="s">
        <v>1526</v>
      </c>
      <c r="D783" s="189" t="s">
        <v>293</v>
      </c>
      <c r="E783" s="178">
        <f t="shared" si="222"/>
        <v>54</v>
      </c>
      <c r="F783" s="305"/>
      <c r="G783" s="305"/>
      <c r="H783" s="176">
        <f t="shared" si="227"/>
        <v>0</v>
      </c>
      <c r="I783" s="176">
        <f t="shared" si="224"/>
        <v>0</v>
      </c>
      <c r="J783" s="176">
        <f t="shared" si="225"/>
        <v>0</v>
      </c>
      <c r="K783" s="422">
        <f t="shared" si="226"/>
        <v>0</v>
      </c>
      <c r="N783" s="192">
        <v>0</v>
      </c>
      <c r="S783" s="188">
        <v>54</v>
      </c>
      <c r="U783" s="197" t="s">
        <v>1629</v>
      </c>
    </row>
    <row r="784" spans="1:21" s="174" customFormat="1" x14ac:dyDescent="0.25">
      <c r="B784" s="423" t="s">
        <v>1686</v>
      </c>
      <c r="C784" s="191" t="s">
        <v>1535</v>
      </c>
      <c r="D784" s="189" t="s">
        <v>293</v>
      </c>
      <c r="E784" s="178">
        <f t="shared" si="222"/>
        <v>25</v>
      </c>
      <c r="F784" s="305"/>
      <c r="G784" s="302"/>
      <c r="H784" s="176">
        <f t="shared" si="227"/>
        <v>0</v>
      </c>
      <c r="I784" s="176">
        <f t="shared" si="224"/>
        <v>0</v>
      </c>
      <c r="J784" s="176">
        <f t="shared" si="225"/>
        <v>0</v>
      </c>
      <c r="K784" s="422">
        <f t="shared" si="226"/>
        <v>0</v>
      </c>
      <c r="N784" s="192">
        <v>0</v>
      </c>
      <c r="S784" s="188">
        <v>25</v>
      </c>
      <c r="U784" s="197" t="s">
        <v>1629</v>
      </c>
    </row>
    <row r="785" spans="2:21" s="174" customFormat="1" x14ac:dyDescent="0.25">
      <c r="B785" s="423" t="s">
        <v>1687</v>
      </c>
      <c r="C785" s="191" t="s">
        <v>1527</v>
      </c>
      <c r="D785" s="189" t="s">
        <v>293</v>
      </c>
      <c r="E785" s="178">
        <f t="shared" si="222"/>
        <v>100</v>
      </c>
      <c r="F785" s="305"/>
      <c r="G785" s="302"/>
      <c r="H785" s="176">
        <f t="shared" si="227"/>
        <v>0</v>
      </c>
      <c r="I785" s="176">
        <f t="shared" si="224"/>
        <v>0</v>
      </c>
      <c r="J785" s="176">
        <f t="shared" si="225"/>
        <v>0</v>
      </c>
      <c r="K785" s="422">
        <f t="shared" si="226"/>
        <v>0</v>
      </c>
      <c r="N785" s="192">
        <v>0</v>
      </c>
      <c r="S785" s="188">
        <v>100</v>
      </c>
      <c r="U785" s="197" t="s">
        <v>1629</v>
      </c>
    </row>
    <row r="786" spans="2:21" s="174" customFormat="1" x14ac:dyDescent="0.25">
      <c r="B786" s="423" t="s">
        <v>1688</v>
      </c>
      <c r="C786" s="191" t="s">
        <v>1528</v>
      </c>
      <c r="D786" s="189" t="s">
        <v>293</v>
      </c>
      <c r="E786" s="178">
        <f t="shared" si="222"/>
        <v>146</v>
      </c>
      <c r="F786" s="302"/>
      <c r="G786" s="302"/>
      <c r="H786" s="176">
        <f t="shared" si="227"/>
        <v>0</v>
      </c>
      <c r="I786" s="176">
        <f t="shared" si="224"/>
        <v>0</v>
      </c>
      <c r="J786" s="176">
        <f t="shared" si="225"/>
        <v>0</v>
      </c>
      <c r="K786" s="422">
        <f t="shared" si="226"/>
        <v>0</v>
      </c>
      <c r="N786" s="192">
        <v>0</v>
      </c>
      <c r="S786" s="188">
        <v>146</v>
      </c>
      <c r="U786" s="197" t="s">
        <v>1629</v>
      </c>
    </row>
    <row r="787" spans="2:21" s="174" customFormat="1" x14ac:dyDescent="0.25">
      <c r="B787" s="423" t="s">
        <v>1689</v>
      </c>
      <c r="C787" s="191" t="s">
        <v>1529</v>
      </c>
      <c r="D787" s="189" t="s">
        <v>293</v>
      </c>
      <c r="E787" s="178">
        <f t="shared" si="222"/>
        <v>28</v>
      </c>
      <c r="F787" s="305"/>
      <c r="G787" s="302"/>
      <c r="H787" s="176">
        <f t="shared" si="227"/>
        <v>0</v>
      </c>
      <c r="I787" s="176">
        <f t="shared" si="224"/>
        <v>0</v>
      </c>
      <c r="J787" s="176">
        <f t="shared" si="225"/>
        <v>0</v>
      </c>
      <c r="K787" s="422">
        <f t="shared" si="226"/>
        <v>0</v>
      </c>
      <c r="N787" s="192">
        <v>0</v>
      </c>
      <c r="S787" s="188">
        <v>28</v>
      </c>
      <c r="U787" s="197" t="s">
        <v>1629</v>
      </c>
    </row>
    <row r="788" spans="2:21" s="174" customFormat="1" x14ac:dyDescent="0.25">
      <c r="B788" s="423" t="s">
        <v>1690</v>
      </c>
      <c r="C788" s="191" t="s">
        <v>1525</v>
      </c>
      <c r="D788" s="189" t="s">
        <v>26</v>
      </c>
      <c r="E788" s="178">
        <f t="shared" si="222"/>
        <v>16.100000000000001</v>
      </c>
      <c r="F788" s="314"/>
      <c r="G788" s="314"/>
      <c r="H788" s="176">
        <f t="shared" si="227"/>
        <v>0</v>
      </c>
      <c r="I788" s="176">
        <f t="shared" si="224"/>
        <v>0</v>
      </c>
      <c r="J788" s="176">
        <f t="shared" si="225"/>
        <v>0</v>
      </c>
      <c r="K788" s="422">
        <f t="shared" si="226"/>
        <v>0</v>
      </c>
      <c r="N788" s="192">
        <v>0</v>
      </c>
      <c r="S788" s="188">
        <v>16.100000000000001</v>
      </c>
      <c r="U788" s="197" t="s">
        <v>1822</v>
      </c>
    </row>
    <row r="789" spans="2:21" s="174" customFormat="1" x14ac:dyDescent="0.25">
      <c r="B789" s="423" t="s">
        <v>1691</v>
      </c>
      <c r="C789" s="191" t="s">
        <v>1530</v>
      </c>
      <c r="D789" s="189" t="s">
        <v>10</v>
      </c>
      <c r="E789" s="178">
        <f t="shared" si="222"/>
        <v>145.6</v>
      </c>
      <c r="F789" s="302"/>
      <c r="G789" s="302"/>
      <c r="H789" s="176">
        <f t="shared" si="227"/>
        <v>0</v>
      </c>
      <c r="I789" s="176">
        <f t="shared" si="224"/>
        <v>0</v>
      </c>
      <c r="J789" s="176">
        <f t="shared" si="225"/>
        <v>0</v>
      </c>
      <c r="K789" s="422">
        <f t="shared" si="226"/>
        <v>0</v>
      </c>
      <c r="N789" s="192">
        <v>0</v>
      </c>
      <c r="S789" s="188">
        <v>145.6</v>
      </c>
      <c r="U789" s="197" t="s">
        <v>1629</v>
      </c>
    </row>
    <row r="790" spans="2:21" s="174" customFormat="1" x14ac:dyDescent="0.25">
      <c r="B790" s="419" t="s">
        <v>1692</v>
      </c>
      <c r="C790" s="180" t="s">
        <v>1536</v>
      </c>
      <c r="D790" s="179" t="s">
        <v>177</v>
      </c>
      <c r="E790" s="181"/>
      <c r="F790" s="196"/>
      <c r="G790" s="196"/>
      <c r="H790" s="180"/>
      <c r="I790" s="180"/>
      <c r="J790" s="180"/>
      <c r="K790" s="420">
        <f>TRUNC(SUM(K791:K792),2)</f>
        <v>0</v>
      </c>
      <c r="N790" s="192"/>
      <c r="S790" s="183"/>
      <c r="U790" s="197"/>
    </row>
    <row r="791" spans="2:21" s="174" customFormat="1" ht="20.399999999999999" x14ac:dyDescent="0.25">
      <c r="B791" s="424" t="s">
        <v>1693</v>
      </c>
      <c r="C791" s="9" t="s">
        <v>1537</v>
      </c>
      <c r="D791" s="175" t="s">
        <v>10</v>
      </c>
      <c r="E791" s="178">
        <f t="shared" ref="E791" si="228">S791-(S791*N791)</f>
        <v>255.15</v>
      </c>
      <c r="F791" s="195"/>
      <c r="G791" s="195"/>
      <c r="H791" s="176">
        <f t="shared" ref="H791:H792" si="229">TRUNC(SUM(F791:G791),2)</f>
        <v>0</v>
      </c>
      <c r="I791" s="176">
        <f t="shared" ref="I791:I792" si="230">TRUNC(E791*F791,2)</f>
        <v>0</v>
      </c>
      <c r="J791" s="176">
        <f t="shared" ref="J791:J792" si="231">TRUNC(E791*G791,2)</f>
        <v>0</v>
      </c>
      <c r="K791" s="422">
        <f t="shared" ref="K791:K792" si="232">TRUNC(SUM(I791,J791),2)</f>
        <v>0</v>
      </c>
      <c r="N791" s="192">
        <v>0</v>
      </c>
      <c r="S791" s="177">
        <v>255.15</v>
      </c>
      <c r="U791" s="197"/>
    </row>
    <row r="792" spans="2:21" ht="30.6" x14ac:dyDescent="0.2">
      <c r="B792" s="424" t="s">
        <v>1848</v>
      </c>
      <c r="C792" s="275" t="s">
        <v>1659</v>
      </c>
      <c r="D792" s="274" t="s">
        <v>10</v>
      </c>
      <c r="E792" s="278">
        <v>14.02</v>
      </c>
      <c r="F792" s="225"/>
      <c r="G792" s="225"/>
      <c r="H792" s="270">
        <f t="shared" si="229"/>
        <v>0</v>
      </c>
      <c r="I792" s="270">
        <f t="shared" si="230"/>
        <v>0</v>
      </c>
      <c r="J792" s="270">
        <f t="shared" si="231"/>
        <v>0</v>
      </c>
      <c r="K792" s="407">
        <f t="shared" si="232"/>
        <v>0</v>
      </c>
      <c r="N792" s="297"/>
      <c r="S792" s="271"/>
      <c r="U792" s="197" t="s">
        <v>1849</v>
      </c>
    </row>
    <row r="793" spans="2:21" s="174" customFormat="1" x14ac:dyDescent="0.25">
      <c r="B793" s="419" t="s">
        <v>1694</v>
      </c>
      <c r="C793" s="180" t="s">
        <v>1538</v>
      </c>
      <c r="D793" s="179" t="s">
        <v>177</v>
      </c>
      <c r="E793" s="181"/>
      <c r="F793" s="196"/>
      <c r="G793" s="196"/>
      <c r="H793" s="180"/>
      <c r="I793" s="180"/>
      <c r="J793" s="180"/>
      <c r="K793" s="420">
        <f>TRUNC(SUM(K794:K795),2)</f>
        <v>0</v>
      </c>
      <c r="N793" s="192"/>
      <c r="S793" s="183"/>
      <c r="U793" s="197"/>
    </row>
    <row r="794" spans="2:21" s="174" customFormat="1" ht="20.399999999999999" x14ac:dyDescent="0.25">
      <c r="B794" s="423" t="s">
        <v>1695</v>
      </c>
      <c r="C794" s="191" t="s">
        <v>1539</v>
      </c>
      <c r="D794" s="189" t="s">
        <v>10</v>
      </c>
      <c r="E794" s="178">
        <f t="shared" ref="E794:E795" si="233">S794-(S794*N794)</f>
        <v>510.3</v>
      </c>
      <c r="F794" s="316"/>
      <c r="G794" s="316"/>
      <c r="H794" s="176">
        <f t="shared" ref="H794:H795" si="234">TRUNC(SUM(F794:G794),2)</f>
        <v>0</v>
      </c>
      <c r="I794" s="176">
        <f t="shared" ref="I794:I795" si="235">TRUNC(E794*F794,2)</f>
        <v>0</v>
      </c>
      <c r="J794" s="176">
        <f t="shared" ref="J794:J795" si="236">TRUNC(E794*G794,2)</f>
        <v>0</v>
      </c>
      <c r="K794" s="422">
        <f t="shared" ref="K794:K795" si="237">TRUNC(SUM(I794,J794),2)</f>
        <v>0</v>
      </c>
      <c r="N794" s="192">
        <v>0</v>
      </c>
      <c r="S794" s="188">
        <v>510.3</v>
      </c>
      <c r="U794" s="197"/>
    </row>
    <row r="795" spans="2:21" s="174" customFormat="1" ht="20.399999999999999" x14ac:dyDescent="0.25">
      <c r="B795" s="423" t="s">
        <v>1696</v>
      </c>
      <c r="C795" s="191" t="s">
        <v>1540</v>
      </c>
      <c r="D795" s="189" t="s">
        <v>10</v>
      </c>
      <c r="E795" s="178">
        <f t="shared" si="233"/>
        <v>510.3</v>
      </c>
      <c r="F795" s="316"/>
      <c r="G795" s="316"/>
      <c r="H795" s="176">
        <f t="shared" si="234"/>
        <v>0</v>
      </c>
      <c r="I795" s="176">
        <f t="shared" si="235"/>
        <v>0</v>
      </c>
      <c r="J795" s="176">
        <f t="shared" si="236"/>
        <v>0</v>
      </c>
      <c r="K795" s="422">
        <f t="shared" si="237"/>
        <v>0</v>
      </c>
      <c r="N795" s="192">
        <v>0</v>
      </c>
      <c r="S795" s="188">
        <v>510.3</v>
      </c>
      <c r="U795" s="197"/>
    </row>
    <row r="796" spans="2:21" s="174" customFormat="1" x14ac:dyDescent="0.25">
      <c r="B796" s="419" t="s">
        <v>1697</v>
      </c>
      <c r="C796" s="180" t="s">
        <v>1541</v>
      </c>
      <c r="D796" s="179" t="s">
        <v>177</v>
      </c>
      <c r="E796" s="181"/>
      <c r="F796" s="196"/>
      <c r="G796" s="196"/>
      <c r="H796" s="180"/>
      <c r="I796" s="180"/>
      <c r="J796" s="180"/>
      <c r="K796" s="420">
        <f>TRUNC(SUM(K797:K799),2)</f>
        <v>0</v>
      </c>
      <c r="N796" s="192"/>
      <c r="S796" s="183"/>
      <c r="U796" s="197"/>
    </row>
    <row r="797" spans="2:21" s="174" customFormat="1" x14ac:dyDescent="0.25">
      <c r="B797" s="423" t="s">
        <v>1698</v>
      </c>
      <c r="C797" s="191" t="s">
        <v>1542</v>
      </c>
      <c r="D797" s="189" t="s">
        <v>10</v>
      </c>
      <c r="E797" s="178">
        <f t="shared" ref="E797:E799" si="238">S797-(S797*N797)</f>
        <v>510.3</v>
      </c>
      <c r="F797" s="316"/>
      <c r="G797" s="316"/>
      <c r="H797" s="176">
        <f t="shared" ref="H797" si="239">TRUNC(SUM(F797:G797),2)</f>
        <v>0</v>
      </c>
      <c r="I797" s="176">
        <f t="shared" ref="I797:I799" si="240">TRUNC(E797*F797,2)</f>
        <v>0</v>
      </c>
      <c r="J797" s="176">
        <f t="shared" ref="J797:J799" si="241">TRUNC(E797*G797,2)</f>
        <v>0</v>
      </c>
      <c r="K797" s="422">
        <f t="shared" ref="K797:K799" si="242">TRUNC(SUM(I797,J797),2)</f>
        <v>0</v>
      </c>
      <c r="N797" s="192">
        <v>0</v>
      </c>
      <c r="S797" s="188">
        <v>510.3</v>
      </c>
      <c r="U797" s="197" t="s">
        <v>1608</v>
      </c>
    </row>
    <row r="798" spans="2:21" s="174" customFormat="1" x14ac:dyDescent="0.25">
      <c r="B798" s="423" t="s">
        <v>1699</v>
      </c>
      <c r="C798" s="191" t="s">
        <v>1543</v>
      </c>
      <c r="D798" s="189" t="s">
        <v>10</v>
      </c>
      <c r="E798" s="178">
        <f t="shared" si="238"/>
        <v>510.3</v>
      </c>
      <c r="F798" s="316"/>
      <c r="G798" s="316"/>
      <c r="H798" s="176">
        <f t="shared" ref="H798:H799" si="243">TRUNC(SUM(F798:G798),2)</f>
        <v>0</v>
      </c>
      <c r="I798" s="176">
        <f t="shared" si="240"/>
        <v>0</v>
      </c>
      <c r="J798" s="176">
        <f t="shared" si="241"/>
        <v>0</v>
      </c>
      <c r="K798" s="422">
        <f t="shared" si="242"/>
        <v>0</v>
      </c>
      <c r="N798" s="192">
        <v>0</v>
      </c>
      <c r="S798" s="188">
        <v>510.3</v>
      </c>
      <c r="U798" s="197"/>
    </row>
    <row r="799" spans="2:21" s="174" customFormat="1" x14ac:dyDescent="0.25">
      <c r="B799" s="423" t="s">
        <v>1700</v>
      </c>
      <c r="C799" s="191" t="s">
        <v>1544</v>
      </c>
      <c r="D799" s="189" t="s">
        <v>10</v>
      </c>
      <c r="E799" s="178">
        <f t="shared" si="238"/>
        <v>510.3</v>
      </c>
      <c r="F799" s="316"/>
      <c r="G799" s="316"/>
      <c r="H799" s="176">
        <f t="shared" si="243"/>
        <v>0</v>
      </c>
      <c r="I799" s="176">
        <f t="shared" si="240"/>
        <v>0</v>
      </c>
      <c r="J799" s="176">
        <f t="shared" si="241"/>
        <v>0</v>
      </c>
      <c r="K799" s="422">
        <f t="shared" si="242"/>
        <v>0</v>
      </c>
      <c r="N799" s="192">
        <v>0</v>
      </c>
      <c r="S799" s="188">
        <v>510.3</v>
      </c>
      <c r="U799" s="197"/>
    </row>
    <row r="800" spans="2:21" s="174" customFormat="1" x14ac:dyDescent="0.25">
      <c r="B800" s="419" t="s">
        <v>1701</v>
      </c>
      <c r="C800" s="180" t="s">
        <v>1545</v>
      </c>
      <c r="D800" s="179" t="s">
        <v>177</v>
      </c>
      <c r="E800" s="181"/>
      <c r="F800" s="196"/>
      <c r="G800" s="196"/>
      <c r="H800" s="180"/>
      <c r="I800" s="180"/>
      <c r="J800" s="180"/>
      <c r="K800" s="420">
        <f>TRUNC(SUM(K801:K817),2)</f>
        <v>0</v>
      </c>
      <c r="N800" s="187"/>
      <c r="S800" s="183"/>
      <c r="U800" s="197"/>
    </row>
    <row r="801" spans="2:21" s="174" customFormat="1" ht="30.6" x14ac:dyDescent="0.25">
      <c r="B801" s="423" t="s">
        <v>1702</v>
      </c>
      <c r="C801" s="191" t="s">
        <v>1546</v>
      </c>
      <c r="D801" s="189" t="s">
        <v>1836</v>
      </c>
      <c r="E801" s="311">
        <v>1</v>
      </c>
      <c r="F801" s="316"/>
      <c r="G801" s="316"/>
      <c r="H801" s="176">
        <f t="shared" ref="H801" si="244">TRUNC(SUM(F801:G801),2)</f>
        <v>0</v>
      </c>
      <c r="I801" s="176">
        <f t="shared" ref="I801:I817" si="245">TRUNC(E801*F801,2)</f>
        <v>0</v>
      </c>
      <c r="J801" s="176">
        <f t="shared" ref="J801:J817" si="246">TRUNC(E801*G801,2)</f>
        <v>0</v>
      </c>
      <c r="K801" s="422">
        <f t="shared" ref="K801:K817" si="247">TRUNC(SUM(I801,J801),2)</f>
        <v>0</v>
      </c>
      <c r="N801" s="313">
        <v>0.8</v>
      </c>
      <c r="S801" s="188">
        <v>2</v>
      </c>
      <c r="U801" s="197" t="s">
        <v>1835</v>
      </c>
    </row>
    <row r="802" spans="2:21" s="174" customFormat="1" x14ac:dyDescent="0.25">
      <c r="B802" s="423" t="s">
        <v>1703</v>
      </c>
      <c r="C802" s="191" t="s">
        <v>1547</v>
      </c>
      <c r="D802" s="189" t="s">
        <v>1836</v>
      </c>
      <c r="E802" s="311">
        <f t="shared" ref="E802:E817" si="248">S802-(S802*N802)</f>
        <v>2</v>
      </c>
      <c r="F802" s="269"/>
      <c r="G802" s="269"/>
      <c r="H802" s="176">
        <f t="shared" ref="H802:H817" si="249">TRUNC(SUM(F802:G802),2)</f>
        <v>0</v>
      </c>
      <c r="I802" s="176">
        <f t="shared" si="245"/>
        <v>0</v>
      </c>
      <c r="J802" s="176">
        <f t="shared" si="246"/>
        <v>0</v>
      </c>
      <c r="K802" s="422">
        <f t="shared" si="247"/>
        <v>0</v>
      </c>
      <c r="N802" s="192">
        <v>0</v>
      </c>
      <c r="S802" s="188">
        <v>2</v>
      </c>
      <c r="U802" s="197"/>
    </row>
    <row r="803" spans="2:21" s="174" customFormat="1" x14ac:dyDescent="0.25">
      <c r="B803" s="423" t="s">
        <v>1704</v>
      </c>
      <c r="C803" s="191" t="s">
        <v>1548</v>
      </c>
      <c r="D803" s="189" t="s">
        <v>1836</v>
      </c>
      <c r="E803" s="311">
        <f t="shared" si="248"/>
        <v>2</v>
      </c>
      <c r="F803" s="316"/>
      <c r="G803" s="316"/>
      <c r="H803" s="176">
        <f t="shared" si="249"/>
        <v>0</v>
      </c>
      <c r="I803" s="176">
        <f t="shared" si="245"/>
        <v>0</v>
      </c>
      <c r="J803" s="176">
        <f t="shared" si="246"/>
        <v>0</v>
      </c>
      <c r="K803" s="422">
        <f t="shared" si="247"/>
        <v>0</v>
      </c>
      <c r="N803" s="192">
        <v>0</v>
      </c>
      <c r="S803" s="188">
        <v>2</v>
      </c>
      <c r="U803" s="197"/>
    </row>
    <row r="804" spans="2:21" s="174" customFormat="1" x14ac:dyDescent="0.25">
      <c r="B804" s="423" t="s">
        <v>1705</v>
      </c>
      <c r="C804" s="191" t="s">
        <v>1549</v>
      </c>
      <c r="D804" s="189" t="s">
        <v>44</v>
      </c>
      <c r="E804" s="311">
        <f t="shared" si="248"/>
        <v>500</v>
      </c>
      <c r="F804" s="316"/>
      <c r="G804" s="316"/>
      <c r="H804" s="176">
        <f t="shared" si="249"/>
        <v>0</v>
      </c>
      <c r="I804" s="176">
        <f t="shared" si="245"/>
        <v>0</v>
      </c>
      <c r="J804" s="176">
        <f t="shared" si="246"/>
        <v>0</v>
      </c>
      <c r="K804" s="422">
        <f t="shared" si="247"/>
        <v>0</v>
      </c>
      <c r="N804" s="192">
        <v>0</v>
      </c>
      <c r="S804" s="188">
        <v>500</v>
      </c>
      <c r="U804" s="197"/>
    </row>
    <row r="805" spans="2:21" s="174" customFormat="1" ht="30.6" x14ac:dyDescent="0.25">
      <c r="B805" s="423" t="s">
        <v>1706</v>
      </c>
      <c r="C805" s="191" t="s">
        <v>1550</v>
      </c>
      <c r="D805" s="189" t="s">
        <v>1836</v>
      </c>
      <c r="E805" s="311">
        <v>1</v>
      </c>
      <c r="F805" s="316"/>
      <c r="G805" s="316"/>
      <c r="H805" s="176">
        <f t="shared" si="249"/>
        <v>0</v>
      </c>
      <c r="I805" s="176">
        <f t="shared" si="245"/>
        <v>0</v>
      </c>
      <c r="J805" s="176">
        <f t="shared" si="246"/>
        <v>0</v>
      </c>
      <c r="K805" s="422">
        <f t="shared" si="247"/>
        <v>0</v>
      </c>
      <c r="N805" s="313">
        <v>0.85</v>
      </c>
      <c r="S805" s="188">
        <v>3</v>
      </c>
      <c r="U805" s="197" t="s">
        <v>1835</v>
      </c>
    </row>
    <row r="806" spans="2:21" s="174" customFormat="1" ht="30.6" x14ac:dyDescent="0.25">
      <c r="B806" s="423" t="s">
        <v>1707</v>
      </c>
      <c r="C806" s="191" t="s">
        <v>1551</v>
      </c>
      <c r="D806" s="189" t="s">
        <v>1836</v>
      </c>
      <c r="E806" s="311">
        <v>3</v>
      </c>
      <c r="F806" s="316"/>
      <c r="G806" s="316"/>
      <c r="H806" s="176">
        <f t="shared" si="249"/>
        <v>0</v>
      </c>
      <c r="I806" s="176">
        <f t="shared" si="245"/>
        <v>0</v>
      </c>
      <c r="J806" s="176">
        <f t="shared" si="246"/>
        <v>0</v>
      </c>
      <c r="K806" s="422">
        <f t="shared" si="247"/>
        <v>0</v>
      </c>
      <c r="N806" s="313">
        <v>0.85</v>
      </c>
      <c r="S806" s="188">
        <v>15</v>
      </c>
      <c r="U806" s="197" t="s">
        <v>1835</v>
      </c>
    </row>
    <row r="807" spans="2:21" s="174" customFormat="1" x14ac:dyDescent="0.25">
      <c r="B807" s="423" t="s">
        <v>1708</v>
      </c>
      <c r="C807" s="191" t="s">
        <v>1552</v>
      </c>
      <c r="D807" s="189" t="s">
        <v>44</v>
      </c>
      <c r="E807" s="311">
        <f t="shared" si="248"/>
        <v>37.5</v>
      </c>
      <c r="F807" s="316"/>
      <c r="G807" s="316"/>
      <c r="H807" s="176">
        <f t="shared" si="249"/>
        <v>0</v>
      </c>
      <c r="I807" s="176">
        <f t="shared" si="245"/>
        <v>0</v>
      </c>
      <c r="J807" s="176">
        <f t="shared" si="246"/>
        <v>0</v>
      </c>
      <c r="K807" s="422">
        <f t="shared" si="247"/>
        <v>0</v>
      </c>
      <c r="N807" s="313">
        <v>0.85</v>
      </c>
      <c r="S807" s="188">
        <v>250</v>
      </c>
      <c r="U807" s="197"/>
    </row>
    <row r="808" spans="2:21" s="174" customFormat="1" ht="30.6" x14ac:dyDescent="0.25">
      <c r="B808" s="423" t="s">
        <v>1709</v>
      </c>
      <c r="C808" s="191" t="s">
        <v>1553</v>
      </c>
      <c r="D808" s="189" t="s">
        <v>1836</v>
      </c>
      <c r="E808" s="311">
        <v>1</v>
      </c>
      <c r="F808" s="269"/>
      <c r="G808" s="269"/>
      <c r="H808" s="176">
        <f t="shared" si="249"/>
        <v>0</v>
      </c>
      <c r="I808" s="176">
        <f t="shared" si="245"/>
        <v>0</v>
      </c>
      <c r="J808" s="176">
        <f t="shared" si="246"/>
        <v>0</v>
      </c>
      <c r="K808" s="422">
        <f t="shared" si="247"/>
        <v>0</v>
      </c>
      <c r="N808" s="313">
        <v>0.85</v>
      </c>
      <c r="S808" s="188">
        <v>6</v>
      </c>
      <c r="U808" s="197" t="s">
        <v>1835</v>
      </c>
    </row>
    <row r="809" spans="2:21" s="174" customFormat="1" ht="30.6" x14ac:dyDescent="0.25">
      <c r="B809" s="423" t="s">
        <v>1710</v>
      </c>
      <c r="C809" s="191" t="s">
        <v>1554</v>
      </c>
      <c r="D809" s="189" t="s">
        <v>1836</v>
      </c>
      <c r="E809" s="311">
        <v>2</v>
      </c>
      <c r="F809" s="316"/>
      <c r="G809" s="316"/>
      <c r="H809" s="176">
        <f t="shared" si="249"/>
        <v>0</v>
      </c>
      <c r="I809" s="176">
        <f t="shared" si="245"/>
        <v>0</v>
      </c>
      <c r="J809" s="176">
        <f t="shared" si="246"/>
        <v>0</v>
      </c>
      <c r="K809" s="422">
        <f t="shared" si="247"/>
        <v>0</v>
      </c>
      <c r="N809" s="313">
        <v>0.85</v>
      </c>
      <c r="S809" s="188">
        <v>8</v>
      </c>
      <c r="U809" s="197" t="s">
        <v>1835</v>
      </c>
    </row>
    <row r="810" spans="2:21" s="174" customFormat="1" ht="30.6" x14ac:dyDescent="0.25">
      <c r="B810" s="423" t="s">
        <v>1711</v>
      </c>
      <c r="C810" s="191" t="s">
        <v>1555</v>
      </c>
      <c r="D810" s="189" t="s">
        <v>1836</v>
      </c>
      <c r="E810" s="311">
        <v>2</v>
      </c>
      <c r="F810" s="316"/>
      <c r="G810" s="316"/>
      <c r="H810" s="176">
        <f t="shared" si="249"/>
        <v>0</v>
      </c>
      <c r="I810" s="176">
        <f t="shared" si="245"/>
        <v>0</v>
      </c>
      <c r="J810" s="176">
        <f t="shared" si="246"/>
        <v>0</v>
      </c>
      <c r="K810" s="422">
        <f t="shared" si="247"/>
        <v>0</v>
      </c>
      <c r="N810" s="313">
        <v>0.85</v>
      </c>
      <c r="S810" s="188">
        <v>8</v>
      </c>
      <c r="U810" s="197" t="s">
        <v>1835</v>
      </c>
    </row>
    <row r="811" spans="2:21" s="174" customFormat="1" x14ac:dyDescent="0.25">
      <c r="B811" s="423" t="s">
        <v>1712</v>
      </c>
      <c r="C811" s="191" t="s">
        <v>1556</v>
      </c>
      <c r="D811" s="189" t="s">
        <v>1836</v>
      </c>
      <c r="E811" s="311">
        <f t="shared" si="248"/>
        <v>1</v>
      </c>
      <c r="F811" s="316"/>
      <c r="G811" s="316"/>
      <c r="H811" s="176">
        <f t="shared" si="249"/>
        <v>0</v>
      </c>
      <c r="I811" s="176">
        <f t="shared" si="245"/>
        <v>0</v>
      </c>
      <c r="J811" s="176">
        <f t="shared" si="246"/>
        <v>0</v>
      </c>
      <c r="K811" s="422">
        <f t="shared" si="247"/>
        <v>0</v>
      </c>
      <c r="N811" s="192">
        <v>0</v>
      </c>
      <c r="S811" s="188">
        <v>1</v>
      </c>
      <c r="U811" s="197"/>
    </row>
    <row r="812" spans="2:21" s="174" customFormat="1" x14ac:dyDescent="0.25">
      <c r="B812" s="423" t="s">
        <v>1713</v>
      </c>
      <c r="C812" s="191" t="s">
        <v>1557</v>
      </c>
      <c r="D812" s="189" t="s">
        <v>26</v>
      </c>
      <c r="E812" s="178">
        <f t="shared" si="248"/>
        <v>4.72</v>
      </c>
      <c r="F812" s="316"/>
      <c r="G812" s="316"/>
      <c r="H812" s="176">
        <f t="shared" si="249"/>
        <v>0</v>
      </c>
      <c r="I812" s="176">
        <f t="shared" si="245"/>
        <v>0</v>
      </c>
      <c r="J812" s="176">
        <f t="shared" si="246"/>
        <v>0</v>
      </c>
      <c r="K812" s="422">
        <f t="shared" si="247"/>
        <v>0</v>
      </c>
      <c r="N812" s="192">
        <v>0</v>
      </c>
      <c r="S812" s="188">
        <v>4.72</v>
      </c>
      <c r="U812" s="197"/>
    </row>
    <row r="813" spans="2:21" s="174" customFormat="1" x14ac:dyDescent="0.25">
      <c r="B813" s="423" t="s">
        <v>1714</v>
      </c>
      <c r="C813" s="191" t="s">
        <v>1558</v>
      </c>
      <c r="D813" s="189" t="s">
        <v>26</v>
      </c>
      <c r="E813" s="178">
        <f t="shared" si="248"/>
        <v>44</v>
      </c>
      <c r="F813" s="316"/>
      <c r="G813" s="316"/>
      <c r="H813" s="176">
        <f t="shared" si="249"/>
        <v>0</v>
      </c>
      <c r="I813" s="176">
        <f t="shared" si="245"/>
        <v>0</v>
      </c>
      <c r="J813" s="176">
        <f t="shared" si="246"/>
        <v>0</v>
      </c>
      <c r="K813" s="422">
        <f t="shared" si="247"/>
        <v>0</v>
      </c>
      <c r="N813" s="192">
        <v>0</v>
      </c>
      <c r="S813" s="188">
        <v>44</v>
      </c>
      <c r="U813" s="197"/>
    </row>
    <row r="814" spans="2:21" s="174" customFormat="1" ht="20.399999999999999" x14ac:dyDescent="0.25">
      <c r="B814" s="423" t="s">
        <v>1715</v>
      </c>
      <c r="C814" s="191" t="s">
        <v>1559</v>
      </c>
      <c r="D814" s="189" t="s">
        <v>10</v>
      </c>
      <c r="E814" s="178">
        <f t="shared" si="248"/>
        <v>450</v>
      </c>
      <c r="F814" s="316"/>
      <c r="G814" s="316"/>
      <c r="H814" s="176">
        <f t="shared" si="249"/>
        <v>0</v>
      </c>
      <c r="I814" s="176">
        <f t="shared" si="245"/>
        <v>0</v>
      </c>
      <c r="J814" s="176">
        <f t="shared" si="246"/>
        <v>0</v>
      </c>
      <c r="K814" s="422">
        <f t="shared" si="247"/>
        <v>0</v>
      </c>
      <c r="N814" s="192">
        <v>0</v>
      </c>
      <c r="S814" s="188">
        <v>450</v>
      </c>
      <c r="U814" s="197"/>
    </row>
    <row r="815" spans="2:21" s="174" customFormat="1" x14ac:dyDescent="0.25">
      <c r="B815" s="423" t="s">
        <v>1716</v>
      </c>
      <c r="C815" s="191" t="s">
        <v>1560</v>
      </c>
      <c r="D815" s="189" t="s">
        <v>44</v>
      </c>
      <c r="E815" s="178">
        <f t="shared" si="248"/>
        <v>30</v>
      </c>
      <c r="F815" s="316"/>
      <c r="G815" s="316"/>
      <c r="H815" s="176">
        <f t="shared" si="249"/>
        <v>0</v>
      </c>
      <c r="I815" s="176">
        <f t="shared" si="245"/>
        <v>0</v>
      </c>
      <c r="J815" s="176">
        <f t="shared" si="246"/>
        <v>0</v>
      </c>
      <c r="K815" s="422">
        <f t="shared" si="247"/>
        <v>0</v>
      </c>
      <c r="N815" s="313">
        <v>0.9</v>
      </c>
      <c r="S815" s="188">
        <v>300</v>
      </c>
      <c r="U815" s="197"/>
    </row>
    <row r="816" spans="2:21" s="174" customFormat="1" x14ac:dyDescent="0.25">
      <c r="B816" s="423" t="s">
        <v>1717</v>
      </c>
      <c r="C816" s="191" t="s">
        <v>1561</v>
      </c>
      <c r="D816" s="189" t="s">
        <v>44</v>
      </c>
      <c r="E816" s="178">
        <f t="shared" si="248"/>
        <v>20</v>
      </c>
      <c r="F816" s="316"/>
      <c r="G816" s="316"/>
      <c r="H816" s="176">
        <f t="shared" si="249"/>
        <v>0</v>
      </c>
      <c r="I816" s="176">
        <f t="shared" si="245"/>
        <v>0</v>
      </c>
      <c r="J816" s="176">
        <f t="shared" si="246"/>
        <v>0</v>
      </c>
      <c r="K816" s="422">
        <f t="shared" si="247"/>
        <v>0</v>
      </c>
      <c r="N816" s="313">
        <v>0.9</v>
      </c>
      <c r="S816" s="188">
        <v>200</v>
      </c>
      <c r="U816" s="197"/>
    </row>
    <row r="817" spans="2:21" s="174" customFormat="1" x14ac:dyDescent="0.25">
      <c r="B817" s="423" t="s">
        <v>1718</v>
      </c>
      <c r="C817" s="191" t="s">
        <v>1562</v>
      </c>
      <c r="D817" s="189" t="s">
        <v>26</v>
      </c>
      <c r="E817" s="178">
        <f t="shared" si="248"/>
        <v>11.32</v>
      </c>
      <c r="F817" s="316"/>
      <c r="G817" s="316"/>
      <c r="H817" s="176">
        <f t="shared" si="249"/>
        <v>0</v>
      </c>
      <c r="I817" s="176">
        <f t="shared" si="245"/>
        <v>0</v>
      </c>
      <c r="J817" s="176">
        <f t="shared" si="246"/>
        <v>0</v>
      </c>
      <c r="K817" s="422">
        <f t="shared" si="247"/>
        <v>0</v>
      </c>
      <c r="N817" s="192">
        <v>0</v>
      </c>
      <c r="S817" s="188">
        <v>11.32</v>
      </c>
      <c r="U817" s="197"/>
    </row>
    <row r="818" spans="2:21" s="174" customFormat="1" x14ac:dyDescent="0.25">
      <c r="B818" s="419" t="s">
        <v>1719</v>
      </c>
      <c r="C818" s="180" t="s">
        <v>254</v>
      </c>
      <c r="D818" s="179" t="s">
        <v>177</v>
      </c>
      <c r="E818" s="181"/>
      <c r="F818" s="196"/>
      <c r="G818" s="196"/>
      <c r="H818" s="180"/>
      <c r="I818" s="180"/>
      <c r="J818" s="180"/>
      <c r="K818" s="420">
        <f>TRUNC(SUM(K819:K821),2)</f>
        <v>0</v>
      </c>
      <c r="N818" s="187"/>
      <c r="S818" s="183"/>
      <c r="U818" s="197"/>
    </row>
    <row r="819" spans="2:21" s="174" customFormat="1" x14ac:dyDescent="0.25">
      <c r="B819" s="423" t="s">
        <v>1720</v>
      </c>
      <c r="C819" s="191" t="s">
        <v>1563</v>
      </c>
      <c r="D819" s="189" t="s">
        <v>1836</v>
      </c>
      <c r="E819" s="178">
        <f t="shared" ref="E819:E821" si="250">S819-(S819*N819)</f>
        <v>1</v>
      </c>
      <c r="F819" s="316"/>
      <c r="G819" s="316"/>
      <c r="H819" s="176">
        <f t="shared" ref="H819:H821" si="251">TRUNC(SUM(F819:G819),2)</f>
        <v>0</v>
      </c>
      <c r="I819" s="176">
        <f t="shared" ref="I819:I821" si="252">TRUNC(E819*F819,2)</f>
        <v>0</v>
      </c>
      <c r="J819" s="176">
        <f t="shared" ref="J819:J821" si="253">TRUNC(E819*G819,2)</f>
        <v>0</v>
      </c>
      <c r="K819" s="422">
        <f t="shared" ref="K819:K821" si="254">TRUNC(SUM(I819,J819),2)</f>
        <v>0</v>
      </c>
      <c r="N819" s="192">
        <v>0</v>
      </c>
      <c r="S819" s="188">
        <v>1</v>
      </c>
      <c r="U819" s="197"/>
    </row>
    <row r="820" spans="2:21" s="174" customFormat="1" x14ac:dyDescent="0.25">
      <c r="B820" s="423" t="s">
        <v>1721</v>
      </c>
      <c r="C820" s="191" t="s">
        <v>1564</v>
      </c>
      <c r="D820" s="189" t="s">
        <v>1836</v>
      </c>
      <c r="E820" s="178">
        <f t="shared" si="250"/>
        <v>3</v>
      </c>
      <c r="F820" s="316"/>
      <c r="G820" s="316"/>
      <c r="H820" s="176">
        <f t="shared" si="251"/>
        <v>0</v>
      </c>
      <c r="I820" s="176">
        <f t="shared" si="252"/>
        <v>0</v>
      </c>
      <c r="J820" s="176">
        <f t="shared" si="253"/>
        <v>0</v>
      </c>
      <c r="K820" s="422">
        <f t="shared" si="254"/>
        <v>0</v>
      </c>
      <c r="N820" s="192">
        <v>0</v>
      </c>
      <c r="S820" s="188">
        <v>3</v>
      </c>
      <c r="U820" s="197"/>
    </row>
    <row r="821" spans="2:21" s="174" customFormat="1" x14ac:dyDescent="0.25">
      <c r="B821" s="423" t="s">
        <v>1722</v>
      </c>
      <c r="C821" s="191" t="s">
        <v>1565</v>
      </c>
      <c r="D821" s="189" t="s">
        <v>1836</v>
      </c>
      <c r="E821" s="178">
        <f t="shared" si="250"/>
        <v>1</v>
      </c>
      <c r="F821" s="316"/>
      <c r="G821" s="316"/>
      <c r="H821" s="176">
        <f t="shared" si="251"/>
        <v>0</v>
      </c>
      <c r="I821" s="176">
        <f t="shared" si="252"/>
        <v>0</v>
      </c>
      <c r="J821" s="176">
        <f t="shared" si="253"/>
        <v>0</v>
      </c>
      <c r="K821" s="422">
        <f t="shared" si="254"/>
        <v>0</v>
      </c>
      <c r="N821" s="192">
        <v>0</v>
      </c>
      <c r="S821" s="188">
        <v>1</v>
      </c>
      <c r="U821" s="197"/>
    </row>
    <row r="822" spans="2:21" s="174" customFormat="1" x14ac:dyDescent="0.25">
      <c r="B822" s="419" t="s">
        <v>1723</v>
      </c>
      <c r="C822" s="180" t="s">
        <v>1566</v>
      </c>
      <c r="D822" s="179" t="s">
        <v>177</v>
      </c>
      <c r="E822" s="181"/>
      <c r="F822" s="196"/>
      <c r="G822" s="196"/>
      <c r="H822" s="180"/>
      <c r="I822" s="180"/>
      <c r="J822" s="180"/>
      <c r="K822" s="420">
        <f>TRUNC(SUM(K823:K826),2)</f>
        <v>0</v>
      </c>
      <c r="N822" s="187"/>
      <c r="S822" s="183"/>
      <c r="U822" s="197"/>
    </row>
    <row r="823" spans="2:21" s="174" customFormat="1" x14ac:dyDescent="0.25">
      <c r="B823" s="423" t="s">
        <v>1724</v>
      </c>
      <c r="C823" s="191" t="s">
        <v>1567</v>
      </c>
      <c r="D823" s="189" t="s">
        <v>44</v>
      </c>
      <c r="E823" s="178">
        <f t="shared" ref="E823:E826" si="255">S823-(S823*N823)</f>
        <v>35</v>
      </c>
      <c r="F823" s="316"/>
      <c r="G823" s="316"/>
      <c r="H823" s="176">
        <f t="shared" ref="H823:H824" si="256">TRUNC(SUM(F823:G823),2)</f>
        <v>0</v>
      </c>
      <c r="I823" s="176">
        <f t="shared" ref="I823:I826" si="257">TRUNC(E823*F823,2)</f>
        <v>0</v>
      </c>
      <c r="J823" s="176">
        <f t="shared" ref="J823:J826" si="258">TRUNC(E823*G823,2)</f>
        <v>0</v>
      </c>
      <c r="K823" s="422">
        <f t="shared" ref="K823:K826" si="259">TRUNC(SUM(I823,J823),2)</f>
        <v>0</v>
      </c>
      <c r="N823" s="192">
        <v>0</v>
      </c>
      <c r="S823" s="188">
        <v>35</v>
      </c>
      <c r="U823" s="197"/>
    </row>
    <row r="824" spans="2:21" s="174" customFormat="1" x14ac:dyDescent="0.25">
      <c r="B824" s="423" t="s">
        <v>1725</v>
      </c>
      <c r="C824" s="191" t="s">
        <v>1568</v>
      </c>
      <c r="D824" s="189" t="s">
        <v>44</v>
      </c>
      <c r="E824" s="178">
        <f t="shared" si="255"/>
        <v>45</v>
      </c>
      <c r="F824" s="316"/>
      <c r="G824" s="316"/>
      <c r="H824" s="176">
        <f t="shared" si="256"/>
        <v>0</v>
      </c>
      <c r="I824" s="176">
        <f t="shared" si="257"/>
        <v>0</v>
      </c>
      <c r="J824" s="176">
        <f t="shared" si="258"/>
        <v>0</v>
      </c>
      <c r="K824" s="422">
        <f t="shared" si="259"/>
        <v>0</v>
      </c>
      <c r="N824" s="192">
        <v>0</v>
      </c>
      <c r="S824" s="188">
        <v>45</v>
      </c>
      <c r="U824" s="197"/>
    </row>
    <row r="825" spans="2:21" s="174" customFormat="1" x14ac:dyDescent="0.25">
      <c r="B825" s="423" t="s">
        <v>1726</v>
      </c>
      <c r="C825" s="191" t="s">
        <v>1569</v>
      </c>
      <c r="D825" s="189" t="s">
        <v>44</v>
      </c>
      <c r="E825" s="178">
        <f t="shared" si="255"/>
        <v>45</v>
      </c>
      <c r="F825" s="316"/>
      <c r="G825" s="316"/>
      <c r="H825" s="176">
        <f t="shared" ref="H825:H826" si="260">TRUNC(SUM(F825:G825),2)</f>
        <v>0</v>
      </c>
      <c r="I825" s="176">
        <f t="shared" si="257"/>
        <v>0</v>
      </c>
      <c r="J825" s="176">
        <f t="shared" si="258"/>
        <v>0</v>
      </c>
      <c r="K825" s="422">
        <f t="shared" si="259"/>
        <v>0</v>
      </c>
      <c r="N825" s="192">
        <v>0</v>
      </c>
      <c r="S825" s="188">
        <v>45</v>
      </c>
      <c r="U825" s="197"/>
    </row>
    <row r="826" spans="2:21" s="174" customFormat="1" x14ac:dyDescent="0.25">
      <c r="B826" s="423" t="s">
        <v>1727</v>
      </c>
      <c r="C826" s="191" t="s">
        <v>1570</v>
      </c>
      <c r="D826" s="189" t="s">
        <v>293</v>
      </c>
      <c r="E826" s="178">
        <f t="shared" si="255"/>
        <v>90</v>
      </c>
      <c r="F826" s="316"/>
      <c r="G826" s="316"/>
      <c r="H826" s="176">
        <f t="shared" si="260"/>
        <v>0</v>
      </c>
      <c r="I826" s="176">
        <f t="shared" si="257"/>
        <v>0</v>
      </c>
      <c r="J826" s="176">
        <f t="shared" si="258"/>
        <v>0</v>
      </c>
      <c r="K826" s="422">
        <f t="shared" si="259"/>
        <v>0</v>
      </c>
      <c r="N826" s="192">
        <v>0</v>
      </c>
      <c r="S826" s="188">
        <v>90</v>
      </c>
      <c r="U826" s="197"/>
    </row>
    <row r="827" spans="2:21" s="174" customFormat="1" x14ac:dyDescent="0.25">
      <c r="B827" s="419" t="s">
        <v>1728</v>
      </c>
      <c r="C827" s="180" t="s">
        <v>1851</v>
      </c>
      <c r="D827" s="179" t="s">
        <v>177</v>
      </c>
      <c r="E827" s="181"/>
      <c r="F827" s="196"/>
      <c r="G827" s="196"/>
      <c r="H827" s="180"/>
      <c r="I827" s="180"/>
      <c r="J827" s="180"/>
      <c r="K827" s="420">
        <f>TRUNC(SUM(K828:K829),2)</f>
        <v>0</v>
      </c>
      <c r="N827" s="187"/>
      <c r="S827" s="183"/>
      <c r="U827" s="197"/>
    </row>
    <row r="828" spans="2:21" s="174" customFormat="1" ht="20.399999999999999" x14ac:dyDescent="0.25">
      <c r="B828" s="423" t="s">
        <v>1729</v>
      </c>
      <c r="C828" s="191" t="s">
        <v>1571</v>
      </c>
      <c r="D828" s="189" t="s">
        <v>10</v>
      </c>
      <c r="E828" s="178">
        <f t="shared" ref="E828" si="261">S828-(S828*N828)</f>
        <v>15</v>
      </c>
      <c r="F828" s="316"/>
      <c r="G828" s="316"/>
      <c r="H828" s="176">
        <f t="shared" ref="H828:H829" si="262">TRUNC(SUM(F828:G828),2)</f>
        <v>0</v>
      </c>
      <c r="I828" s="176">
        <f t="shared" ref="I828:I829" si="263">TRUNC(E828*F828,2)</f>
        <v>0</v>
      </c>
      <c r="J828" s="176">
        <f t="shared" ref="J828:J829" si="264">TRUNC(E828*G828,2)</f>
        <v>0</v>
      </c>
      <c r="K828" s="422">
        <f t="shared" ref="K828:K829" si="265">TRUNC(SUM(I828,J828),2)</f>
        <v>0</v>
      </c>
      <c r="N828" s="192">
        <v>0</v>
      </c>
      <c r="S828" s="188">
        <v>15</v>
      </c>
      <c r="U828" s="197"/>
    </row>
    <row r="829" spans="2:21" s="174" customFormat="1" ht="20.399999999999999" x14ac:dyDescent="0.25">
      <c r="B829" s="423" t="s">
        <v>1852</v>
      </c>
      <c r="C829" s="191" t="s">
        <v>1850</v>
      </c>
      <c r="D829" s="189" t="s">
        <v>10</v>
      </c>
      <c r="E829" s="178">
        <v>15</v>
      </c>
      <c r="F829" s="315"/>
      <c r="G829" s="315"/>
      <c r="H829" s="176">
        <f t="shared" si="262"/>
        <v>0</v>
      </c>
      <c r="I829" s="176">
        <f t="shared" si="263"/>
        <v>0</v>
      </c>
      <c r="J829" s="176">
        <f t="shared" si="264"/>
        <v>0</v>
      </c>
      <c r="K829" s="422">
        <f t="shared" si="265"/>
        <v>0</v>
      </c>
      <c r="N829" s="192"/>
      <c r="S829" s="188"/>
      <c r="U829" s="197" t="s">
        <v>1853</v>
      </c>
    </row>
    <row r="830" spans="2:21" s="174" customFormat="1" x14ac:dyDescent="0.25">
      <c r="B830" s="419" t="s">
        <v>1730</v>
      </c>
      <c r="C830" s="180" t="s">
        <v>1731</v>
      </c>
      <c r="D830" s="179" t="s">
        <v>177</v>
      </c>
      <c r="E830" s="181"/>
      <c r="F830" s="196"/>
      <c r="G830" s="196"/>
      <c r="H830" s="180"/>
      <c r="I830" s="180"/>
      <c r="J830" s="180"/>
      <c r="K830" s="420" t="e">
        <f>#REF!+K831+K835+K841+K846</f>
        <v>#REF!</v>
      </c>
      <c r="N830" s="187"/>
      <c r="S830" s="183"/>
      <c r="U830" s="197"/>
    </row>
    <row r="831" spans="2:21" s="174" customFormat="1" x14ac:dyDescent="0.25">
      <c r="B831" s="419" t="s">
        <v>1732</v>
      </c>
      <c r="C831" s="180" t="s">
        <v>1572</v>
      </c>
      <c r="D831" s="179" t="s">
        <v>177</v>
      </c>
      <c r="E831" s="181"/>
      <c r="F831" s="196"/>
      <c r="G831" s="196"/>
      <c r="H831" s="180"/>
      <c r="I831" s="180"/>
      <c r="J831" s="180"/>
      <c r="K831" s="420">
        <f>TRUNC(SUM(K832:K834),2)</f>
        <v>0</v>
      </c>
      <c r="N831" s="187"/>
      <c r="S831" s="183"/>
      <c r="U831" s="197"/>
    </row>
    <row r="832" spans="2:21" s="174" customFormat="1" x14ac:dyDescent="0.25">
      <c r="B832" s="423" t="s">
        <v>1736</v>
      </c>
      <c r="C832" s="191" t="s">
        <v>1573</v>
      </c>
      <c r="D832" s="189" t="s">
        <v>1836</v>
      </c>
      <c r="E832" s="178">
        <f t="shared" ref="E832:E834" si="266">S832-(S832*N832)</f>
        <v>6</v>
      </c>
      <c r="F832" s="316"/>
      <c r="G832" s="316"/>
      <c r="H832" s="176">
        <f t="shared" ref="H832:H833" si="267">TRUNC(SUM(F832:G832),2)</f>
        <v>0</v>
      </c>
      <c r="I832" s="176">
        <f t="shared" ref="I832:I834" si="268">TRUNC(E832*F832,2)</f>
        <v>0</v>
      </c>
      <c r="J832" s="176">
        <f t="shared" ref="J832:J834" si="269">TRUNC(E832*G832,2)</f>
        <v>0</v>
      </c>
      <c r="K832" s="422">
        <f t="shared" ref="K832:K834" si="270">TRUNC(SUM(I832,J832),2)</f>
        <v>0</v>
      </c>
      <c r="N832" s="313">
        <v>0.8</v>
      </c>
      <c r="S832" s="188">
        <v>30</v>
      </c>
      <c r="U832" s="197" t="s">
        <v>1607</v>
      </c>
    </row>
    <row r="833" spans="2:21" s="174" customFormat="1" x14ac:dyDescent="0.25">
      <c r="B833" s="423" t="s">
        <v>1737</v>
      </c>
      <c r="C833" s="191" t="s">
        <v>1574</v>
      </c>
      <c r="D833" s="189" t="s">
        <v>1836</v>
      </c>
      <c r="E833" s="178">
        <f t="shared" si="266"/>
        <v>9</v>
      </c>
      <c r="F833" s="269"/>
      <c r="G833" s="269"/>
      <c r="H833" s="176">
        <f t="shared" si="267"/>
        <v>0</v>
      </c>
      <c r="I833" s="176">
        <f t="shared" si="268"/>
        <v>0</v>
      </c>
      <c r="J833" s="176">
        <f t="shared" si="269"/>
        <v>0</v>
      </c>
      <c r="K833" s="422">
        <f t="shared" si="270"/>
        <v>0</v>
      </c>
      <c r="N833" s="313">
        <v>0.8</v>
      </c>
      <c r="S833" s="188">
        <v>45</v>
      </c>
      <c r="U833" s="197"/>
    </row>
    <row r="834" spans="2:21" s="174" customFormat="1" x14ac:dyDescent="0.25">
      <c r="B834" s="423" t="s">
        <v>1738</v>
      </c>
      <c r="C834" s="191" t="s">
        <v>1575</v>
      </c>
      <c r="D834" s="189" t="s">
        <v>1836</v>
      </c>
      <c r="E834" s="178">
        <f t="shared" si="266"/>
        <v>8.1999999999999957</v>
      </c>
      <c r="F834" s="316"/>
      <c r="G834" s="316"/>
      <c r="H834" s="176">
        <f t="shared" ref="H834" si="271">TRUNC(SUM(F834:G834),2)</f>
        <v>0</v>
      </c>
      <c r="I834" s="176">
        <f t="shared" si="268"/>
        <v>0</v>
      </c>
      <c r="J834" s="176">
        <f t="shared" si="269"/>
        <v>0</v>
      </c>
      <c r="K834" s="422">
        <f t="shared" si="270"/>
        <v>0</v>
      </c>
      <c r="N834" s="313">
        <v>0.8</v>
      </c>
      <c r="S834" s="188">
        <v>41</v>
      </c>
      <c r="U834" s="197"/>
    </row>
    <row r="835" spans="2:21" s="174" customFormat="1" x14ac:dyDescent="0.25">
      <c r="B835" s="419" t="s">
        <v>1733</v>
      </c>
      <c r="C835" s="180" t="s">
        <v>1576</v>
      </c>
      <c r="D835" s="179" t="s">
        <v>177</v>
      </c>
      <c r="E835" s="181"/>
      <c r="F835" s="196"/>
      <c r="G835" s="196"/>
      <c r="H835" s="180"/>
      <c r="I835" s="180"/>
      <c r="J835" s="180"/>
      <c r="K835" s="420">
        <f>TRUNC(SUM(K836:K840),2)</f>
        <v>0</v>
      </c>
      <c r="N835" s="187"/>
      <c r="S835" s="183"/>
      <c r="U835" s="197"/>
    </row>
    <row r="836" spans="2:21" s="174" customFormat="1" x14ac:dyDescent="0.25">
      <c r="B836" s="423" t="s">
        <v>1739</v>
      </c>
      <c r="C836" s="191" t="s">
        <v>1577</v>
      </c>
      <c r="D836" s="189" t="s">
        <v>1836</v>
      </c>
      <c r="E836" s="178">
        <f t="shared" ref="E836:E840" si="272">S836-(S836*N836)</f>
        <v>9.9999999999999978E-2</v>
      </c>
      <c r="F836" s="316"/>
      <c r="G836" s="316"/>
      <c r="H836" s="176">
        <f t="shared" ref="H836" si="273">TRUNC(SUM(F836:G836),2)</f>
        <v>0</v>
      </c>
      <c r="I836" s="176">
        <f t="shared" ref="I836:I840" si="274">TRUNC(E836*F836,2)</f>
        <v>0</v>
      </c>
      <c r="J836" s="176">
        <f t="shared" ref="J836:J840" si="275">TRUNC(E836*G836,2)</f>
        <v>0</v>
      </c>
      <c r="K836" s="422">
        <f t="shared" ref="K836:K840" si="276">TRUNC(SUM(I836,J836),2)</f>
        <v>0</v>
      </c>
      <c r="N836" s="313">
        <v>0.9</v>
      </c>
      <c r="S836" s="188">
        <v>1</v>
      </c>
      <c r="U836" s="197" t="s">
        <v>1606</v>
      </c>
    </row>
    <row r="837" spans="2:21" s="174" customFormat="1" x14ac:dyDescent="0.25">
      <c r="B837" s="423" t="s">
        <v>1740</v>
      </c>
      <c r="C837" s="191" t="s">
        <v>1578</v>
      </c>
      <c r="D837" s="189" t="s">
        <v>1836</v>
      </c>
      <c r="E837" s="178">
        <f t="shared" si="272"/>
        <v>0.59999999999999964</v>
      </c>
      <c r="F837" s="316"/>
      <c r="G837" s="316"/>
      <c r="H837" s="176">
        <f t="shared" ref="H837:H840" si="277">TRUNC(SUM(F837:G837),2)</f>
        <v>0</v>
      </c>
      <c r="I837" s="176">
        <f t="shared" si="274"/>
        <v>0</v>
      </c>
      <c r="J837" s="176">
        <f t="shared" si="275"/>
        <v>0</v>
      </c>
      <c r="K837" s="422">
        <f t="shared" si="276"/>
        <v>0</v>
      </c>
      <c r="N837" s="313">
        <v>0.9</v>
      </c>
      <c r="S837" s="188">
        <v>6</v>
      </c>
      <c r="U837" s="197" t="s">
        <v>1603</v>
      </c>
    </row>
    <row r="838" spans="2:21" s="174" customFormat="1" x14ac:dyDescent="0.25">
      <c r="B838" s="423" t="s">
        <v>1741</v>
      </c>
      <c r="C838" s="191" t="s">
        <v>1579</v>
      </c>
      <c r="D838" s="189" t="s">
        <v>1836</v>
      </c>
      <c r="E838" s="178">
        <f t="shared" si="272"/>
        <v>0.59999999999999964</v>
      </c>
      <c r="F838" s="316"/>
      <c r="G838" s="316"/>
      <c r="H838" s="176">
        <f t="shared" si="277"/>
        <v>0</v>
      </c>
      <c r="I838" s="176">
        <f t="shared" si="274"/>
        <v>0</v>
      </c>
      <c r="J838" s="176">
        <f t="shared" si="275"/>
        <v>0</v>
      </c>
      <c r="K838" s="422">
        <f t="shared" si="276"/>
        <v>0</v>
      </c>
      <c r="N838" s="313">
        <v>0.9</v>
      </c>
      <c r="S838" s="188">
        <v>6</v>
      </c>
      <c r="U838" s="197" t="s">
        <v>1602</v>
      </c>
    </row>
    <row r="839" spans="2:21" s="174" customFormat="1" x14ac:dyDescent="0.25">
      <c r="B839" s="423" t="s">
        <v>1742</v>
      </c>
      <c r="C839" s="191" t="s">
        <v>1580</v>
      </c>
      <c r="D839" s="189" t="s">
        <v>1836</v>
      </c>
      <c r="E839" s="178">
        <f t="shared" si="272"/>
        <v>0.79999999999999982</v>
      </c>
      <c r="F839" s="316"/>
      <c r="G839" s="316"/>
      <c r="H839" s="176">
        <f t="shared" si="277"/>
        <v>0</v>
      </c>
      <c r="I839" s="176">
        <f t="shared" si="274"/>
        <v>0</v>
      </c>
      <c r="J839" s="176">
        <f t="shared" si="275"/>
        <v>0</v>
      </c>
      <c r="K839" s="422">
        <f t="shared" si="276"/>
        <v>0</v>
      </c>
      <c r="N839" s="313">
        <v>0.9</v>
      </c>
      <c r="S839" s="188">
        <v>8</v>
      </c>
      <c r="U839" s="197" t="s">
        <v>1604</v>
      </c>
    </row>
    <row r="840" spans="2:21" s="174" customFormat="1" x14ac:dyDescent="0.25">
      <c r="B840" s="423" t="s">
        <v>1743</v>
      </c>
      <c r="C840" s="191" t="s">
        <v>1581</v>
      </c>
      <c r="D840" s="189" t="s">
        <v>1836</v>
      </c>
      <c r="E840" s="178">
        <f t="shared" si="272"/>
        <v>0.29999999999999982</v>
      </c>
      <c r="F840" s="316"/>
      <c r="G840" s="316"/>
      <c r="H840" s="176">
        <f t="shared" si="277"/>
        <v>0</v>
      </c>
      <c r="I840" s="176">
        <f t="shared" si="274"/>
        <v>0</v>
      </c>
      <c r="J840" s="176">
        <f t="shared" si="275"/>
        <v>0</v>
      </c>
      <c r="K840" s="422">
        <f t="shared" si="276"/>
        <v>0</v>
      </c>
      <c r="N840" s="313">
        <v>0.9</v>
      </c>
      <c r="S840" s="188">
        <v>3</v>
      </c>
      <c r="U840" s="197" t="s">
        <v>1605</v>
      </c>
    </row>
    <row r="841" spans="2:21" s="174" customFormat="1" x14ac:dyDescent="0.25">
      <c r="B841" s="419" t="s">
        <v>1734</v>
      </c>
      <c r="C841" s="180" t="s">
        <v>1582</v>
      </c>
      <c r="D841" s="179" t="s">
        <v>177</v>
      </c>
      <c r="E841" s="181"/>
      <c r="F841" s="196"/>
      <c r="G841" s="196"/>
      <c r="H841" s="180"/>
      <c r="I841" s="180"/>
      <c r="J841" s="180"/>
      <c r="K841" s="420">
        <f>TRUNC(SUM(K842:K845),2)</f>
        <v>0</v>
      </c>
      <c r="N841" s="187"/>
      <c r="S841" s="183"/>
      <c r="U841" s="197"/>
    </row>
    <row r="842" spans="2:21" s="174" customFormat="1" x14ac:dyDescent="0.25">
      <c r="B842" s="423" t="s">
        <v>1744</v>
      </c>
      <c r="C842" s="191" t="s">
        <v>1583</v>
      </c>
      <c r="D842" s="189" t="s">
        <v>1836</v>
      </c>
      <c r="E842" s="178">
        <f t="shared" ref="E842:E845" si="278">S842-(S842*N842)</f>
        <v>32</v>
      </c>
      <c r="F842" s="269"/>
      <c r="G842" s="269"/>
      <c r="H842" s="176">
        <f t="shared" ref="H842" si="279">TRUNC(SUM(F842:G842),2)</f>
        <v>0</v>
      </c>
      <c r="I842" s="176">
        <f t="shared" ref="I842:I845" si="280">TRUNC(E842*F842,2)</f>
        <v>0</v>
      </c>
      <c r="J842" s="176">
        <f t="shared" ref="J842:J845" si="281">TRUNC(E842*G842,2)</f>
        <v>0</v>
      </c>
      <c r="K842" s="422">
        <f t="shared" ref="K842:K845" si="282">TRUNC(SUM(I842,J842),2)</f>
        <v>0</v>
      </c>
      <c r="N842" s="313">
        <v>0.9</v>
      </c>
      <c r="S842" s="188">
        <v>320</v>
      </c>
      <c r="U842" s="197"/>
    </row>
    <row r="843" spans="2:21" s="174" customFormat="1" x14ac:dyDescent="0.25">
      <c r="B843" s="423" t="s">
        <v>1745</v>
      </c>
      <c r="C843" s="191" t="s">
        <v>1584</v>
      </c>
      <c r="D843" s="189" t="s">
        <v>1836</v>
      </c>
      <c r="E843" s="178">
        <f t="shared" si="278"/>
        <v>10</v>
      </c>
      <c r="F843" s="269"/>
      <c r="G843" s="269"/>
      <c r="H843" s="176">
        <f t="shared" ref="H843:H845" si="283">TRUNC(SUM(F843:G843),2)</f>
        <v>0</v>
      </c>
      <c r="I843" s="176">
        <f t="shared" si="280"/>
        <v>0</v>
      </c>
      <c r="J843" s="176">
        <f t="shared" si="281"/>
        <v>0</v>
      </c>
      <c r="K843" s="422">
        <f t="shared" si="282"/>
        <v>0</v>
      </c>
      <c r="N843" s="313">
        <v>0.9</v>
      </c>
      <c r="S843" s="188">
        <v>100</v>
      </c>
      <c r="U843" s="197"/>
    </row>
    <row r="844" spans="2:21" s="174" customFormat="1" x14ac:dyDescent="0.25">
      <c r="B844" s="423" t="s">
        <v>1746</v>
      </c>
      <c r="C844" s="191" t="s">
        <v>1585</v>
      </c>
      <c r="D844" s="189" t="s">
        <v>1836</v>
      </c>
      <c r="E844" s="178">
        <f t="shared" si="278"/>
        <v>15</v>
      </c>
      <c r="F844" s="316"/>
      <c r="G844" s="316"/>
      <c r="H844" s="176">
        <f t="shared" si="283"/>
        <v>0</v>
      </c>
      <c r="I844" s="176">
        <f t="shared" si="280"/>
        <v>0</v>
      </c>
      <c r="J844" s="176">
        <f t="shared" si="281"/>
        <v>0</v>
      </c>
      <c r="K844" s="422">
        <f t="shared" si="282"/>
        <v>0</v>
      </c>
      <c r="N844" s="313">
        <v>0.9</v>
      </c>
      <c r="S844" s="188">
        <v>150</v>
      </c>
      <c r="U844" s="197"/>
    </row>
    <row r="845" spans="2:21" s="174" customFormat="1" x14ac:dyDescent="0.25">
      <c r="B845" s="423" t="s">
        <v>1747</v>
      </c>
      <c r="C845" s="191" t="s">
        <v>1586</v>
      </c>
      <c r="D845" s="189" t="s">
        <v>1836</v>
      </c>
      <c r="E845" s="178">
        <f t="shared" si="278"/>
        <v>8</v>
      </c>
      <c r="F845" s="316"/>
      <c r="G845" s="316"/>
      <c r="H845" s="176">
        <f t="shared" si="283"/>
        <v>0</v>
      </c>
      <c r="I845" s="176">
        <f t="shared" si="280"/>
        <v>0</v>
      </c>
      <c r="J845" s="176">
        <f t="shared" si="281"/>
        <v>0</v>
      </c>
      <c r="K845" s="422">
        <f t="shared" si="282"/>
        <v>0</v>
      </c>
      <c r="N845" s="313">
        <v>0.9</v>
      </c>
      <c r="S845" s="188">
        <v>80</v>
      </c>
      <c r="U845" s="197"/>
    </row>
    <row r="846" spans="2:21" s="174" customFormat="1" x14ac:dyDescent="0.25">
      <c r="B846" s="419" t="s">
        <v>1735</v>
      </c>
      <c r="C846" s="180" t="s">
        <v>1587</v>
      </c>
      <c r="D846" s="179" t="s">
        <v>177</v>
      </c>
      <c r="E846" s="181"/>
      <c r="F846" s="196"/>
      <c r="G846" s="196"/>
      <c r="H846" s="180"/>
      <c r="I846" s="180"/>
      <c r="J846" s="180"/>
      <c r="K846" s="420">
        <f>TRUNC(SUM(K847:K852),2)</f>
        <v>0</v>
      </c>
      <c r="N846" s="187"/>
      <c r="S846" s="183"/>
      <c r="U846" s="197"/>
    </row>
    <row r="847" spans="2:21" s="174" customFormat="1" x14ac:dyDescent="0.25">
      <c r="B847" s="423" t="s">
        <v>1748</v>
      </c>
      <c r="C847" s="191" t="s">
        <v>1588</v>
      </c>
      <c r="D847" s="189" t="s">
        <v>1836</v>
      </c>
      <c r="E847" s="178">
        <f t="shared" ref="E847:E852" si="284">S847-(S847*N847)</f>
        <v>19</v>
      </c>
      <c r="F847" s="269"/>
      <c r="G847" s="269"/>
      <c r="H847" s="176">
        <f t="shared" ref="H847" si="285">TRUNC(SUM(F847:G847),2)</f>
        <v>0</v>
      </c>
      <c r="I847" s="176">
        <f t="shared" ref="I847:I852" si="286">TRUNC(E847*F847,2)</f>
        <v>0</v>
      </c>
      <c r="J847" s="176">
        <f t="shared" ref="J847:J852" si="287">TRUNC(E847*G847,2)</f>
        <v>0</v>
      </c>
      <c r="K847" s="422">
        <f t="shared" ref="K847:K852" si="288">TRUNC(SUM(I847,J847),2)</f>
        <v>0</v>
      </c>
      <c r="N847" s="192">
        <v>0</v>
      </c>
      <c r="S847" s="188">
        <v>19</v>
      </c>
      <c r="U847" s="197"/>
    </row>
    <row r="848" spans="2:21" s="174" customFormat="1" x14ac:dyDescent="0.25">
      <c r="B848" s="423" t="s">
        <v>1749</v>
      </c>
      <c r="C848" s="191" t="s">
        <v>1589</v>
      </c>
      <c r="D848" s="189" t="s">
        <v>1836</v>
      </c>
      <c r="E848" s="178">
        <f t="shared" si="284"/>
        <v>4</v>
      </c>
      <c r="F848" s="316"/>
      <c r="G848" s="316"/>
      <c r="H848" s="176">
        <f t="shared" ref="H848:H852" si="289">TRUNC(SUM(F848:G848),2)</f>
        <v>0</v>
      </c>
      <c r="I848" s="176">
        <f t="shared" si="286"/>
        <v>0</v>
      </c>
      <c r="J848" s="176">
        <f t="shared" si="287"/>
        <v>0</v>
      </c>
      <c r="K848" s="422">
        <f t="shared" si="288"/>
        <v>0</v>
      </c>
      <c r="N848" s="192">
        <v>0</v>
      </c>
      <c r="S848" s="188">
        <v>4</v>
      </c>
      <c r="U848" s="197"/>
    </row>
    <row r="849" spans="2:21" s="174" customFormat="1" x14ac:dyDescent="0.25">
      <c r="B849" s="423" t="s">
        <v>1750</v>
      </c>
      <c r="C849" s="191" t="s">
        <v>1590</v>
      </c>
      <c r="D849" s="189" t="s">
        <v>10</v>
      </c>
      <c r="E849" s="178">
        <f t="shared" si="284"/>
        <v>287</v>
      </c>
      <c r="F849" s="316"/>
      <c r="G849" s="316"/>
      <c r="H849" s="176">
        <f t="shared" si="289"/>
        <v>0</v>
      </c>
      <c r="I849" s="176">
        <f t="shared" si="286"/>
        <v>0</v>
      </c>
      <c r="J849" s="176">
        <f t="shared" si="287"/>
        <v>0</v>
      </c>
      <c r="K849" s="422">
        <f t="shared" si="288"/>
        <v>0</v>
      </c>
      <c r="N849" s="192">
        <v>0</v>
      </c>
      <c r="S849" s="188">
        <v>287</v>
      </c>
      <c r="U849" s="197"/>
    </row>
    <row r="850" spans="2:21" s="174" customFormat="1" x14ac:dyDescent="0.25">
      <c r="B850" s="423" t="s">
        <v>1751</v>
      </c>
      <c r="C850" s="191" t="s">
        <v>1591</v>
      </c>
      <c r="D850" s="189" t="s">
        <v>10</v>
      </c>
      <c r="E850" s="178">
        <f t="shared" si="284"/>
        <v>287</v>
      </c>
      <c r="F850" s="315"/>
      <c r="G850" s="315"/>
      <c r="H850" s="176">
        <f t="shared" si="289"/>
        <v>0</v>
      </c>
      <c r="I850" s="176">
        <f t="shared" si="286"/>
        <v>0</v>
      </c>
      <c r="J850" s="176">
        <f t="shared" si="287"/>
        <v>0</v>
      </c>
      <c r="K850" s="422">
        <f t="shared" si="288"/>
        <v>0</v>
      </c>
      <c r="N850" s="192">
        <v>0</v>
      </c>
      <c r="S850" s="188">
        <v>287</v>
      </c>
      <c r="U850" s="197" t="s">
        <v>1601</v>
      </c>
    </row>
    <row r="851" spans="2:21" s="174" customFormat="1" x14ac:dyDescent="0.25">
      <c r="B851" s="423" t="s">
        <v>1752</v>
      </c>
      <c r="C851" s="191" t="s">
        <v>1592</v>
      </c>
      <c r="D851" s="189" t="s">
        <v>1836</v>
      </c>
      <c r="E851" s="178">
        <f t="shared" si="284"/>
        <v>1</v>
      </c>
      <c r="F851" s="269"/>
      <c r="G851" s="269"/>
      <c r="H851" s="176">
        <f t="shared" si="289"/>
        <v>0</v>
      </c>
      <c r="I851" s="176">
        <f t="shared" si="286"/>
        <v>0</v>
      </c>
      <c r="J851" s="176">
        <f t="shared" si="287"/>
        <v>0</v>
      </c>
      <c r="K851" s="422">
        <f t="shared" si="288"/>
        <v>0</v>
      </c>
      <c r="N851" s="192">
        <v>0</v>
      </c>
      <c r="S851" s="188">
        <v>1</v>
      </c>
      <c r="U851" s="197"/>
    </row>
    <row r="852" spans="2:21" s="174" customFormat="1" x14ac:dyDescent="0.25">
      <c r="B852" s="423" t="s">
        <v>1753</v>
      </c>
      <c r="C852" s="191" t="s">
        <v>1593</v>
      </c>
      <c r="D852" s="189" t="s">
        <v>1836</v>
      </c>
      <c r="E852" s="178">
        <f t="shared" si="284"/>
        <v>1</v>
      </c>
      <c r="F852" s="316"/>
      <c r="G852" s="316"/>
      <c r="H852" s="176">
        <f t="shared" si="289"/>
        <v>0</v>
      </c>
      <c r="I852" s="176">
        <f t="shared" si="286"/>
        <v>0</v>
      </c>
      <c r="J852" s="176">
        <f t="shared" si="287"/>
        <v>0</v>
      </c>
      <c r="K852" s="422">
        <f t="shared" si="288"/>
        <v>0</v>
      </c>
      <c r="N852" s="192">
        <v>0</v>
      </c>
      <c r="S852" s="188">
        <v>1</v>
      </c>
      <c r="U852" s="197" t="s">
        <v>1600</v>
      </c>
    </row>
    <row r="853" spans="2:21" s="174" customFormat="1" x14ac:dyDescent="0.25">
      <c r="B853" s="419" t="s">
        <v>1823</v>
      </c>
      <c r="C853" s="180" t="s">
        <v>1824</v>
      </c>
      <c r="D853" s="179" t="s">
        <v>177</v>
      </c>
      <c r="E853" s="181"/>
      <c r="F853" s="196"/>
      <c r="G853" s="196"/>
      <c r="H853" s="180"/>
      <c r="I853" s="180"/>
      <c r="J853" s="180"/>
      <c r="K853" s="420">
        <f>TRUNC(SUM(K854:K857),2)</f>
        <v>0</v>
      </c>
      <c r="N853" s="187"/>
      <c r="S853" s="183"/>
      <c r="U853" s="197"/>
    </row>
    <row r="854" spans="2:21" s="174" customFormat="1" ht="20.399999999999999" x14ac:dyDescent="0.25">
      <c r="B854" s="425" t="s">
        <v>1724</v>
      </c>
      <c r="C854" s="317" t="s">
        <v>1825</v>
      </c>
      <c r="D854" s="318" t="s">
        <v>44</v>
      </c>
      <c r="E854" s="268">
        <v>19.899999999999999</v>
      </c>
      <c r="F854" s="310"/>
      <c r="G854" s="310"/>
      <c r="H854" s="270">
        <f t="shared" ref="H854:H855" si="290">TRUNC(SUM(F854:G854),2)</f>
        <v>0</v>
      </c>
      <c r="I854" s="270">
        <f t="shared" ref="I854:I857" si="291">TRUNC(E854*F854,2)</f>
        <v>0</v>
      </c>
      <c r="J854" s="270">
        <f t="shared" ref="J854:J857" si="292">TRUNC(E854*G854,2)</f>
        <v>0</v>
      </c>
      <c r="K854" s="407">
        <f t="shared" ref="K854:K857" si="293">TRUNC(SUM(I854,J854),2)</f>
        <v>0</v>
      </c>
      <c r="N854" s="192">
        <v>0</v>
      </c>
      <c r="S854" s="188">
        <v>35</v>
      </c>
      <c r="U854" s="197" t="s">
        <v>1831</v>
      </c>
    </row>
    <row r="855" spans="2:21" s="174" customFormat="1" ht="40.799999999999997" x14ac:dyDescent="0.25">
      <c r="B855" s="425" t="s">
        <v>1725</v>
      </c>
      <c r="C855" s="317" t="s">
        <v>1828</v>
      </c>
      <c r="D855" s="318" t="s">
        <v>44</v>
      </c>
      <c r="E855" s="268">
        <v>13.79</v>
      </c>
      <c r="F855" s="310"/>
      <c r="G855" s="310"/>
      <c r="H855" s="270">
        <f t="shared" si="290"/>
        <v>0</v>
      </c>
      <c r="I855" s="270">
        <f t="shared" si="291"/>
        <v>0</v>
      </c>
      <c r="J855" s="270">
        <f t="shared" si="292"/>
        <v>0</v>
      </c>
      <c r="K855" s="407">
        <f t="shared" si="293"/>
        <v>0</v>
      </c>
      <c r="N855" s="192">
        <v>0</v>
      </c>
      <c r="S855" s="188">
        <v>45</v>
      </c>
      <c r="U855" s="197" t="s">
        <v>1831</v>
      </c>
    </row>
    <row r="856" spans="2:21" s="174" customFormat="1" ht="30.6" x14ac:dyDescent="0.25">
      <c r="B856" s="425" t="s">
        <v>1727</v>
      </c>
      <c r="C856" s="267" t="s">
        <v>1832</v>
      </c>
      <c r="D856" s="318" t="s">
        <v>10</v>
      </c>
      <c r="E856" s="268">
        <v>150.53</v>
      </c>
      <c r="F856" s="269"/>
      <c r="G856" s="269"/>
      <c r="H856" s="270">
        <f>TRUNC(SUM(F856:G856),2)</f>
        <v>0</v>
      </c>
      <c r="I856" s="270">
        <f>TRUNC(E856*F856,2)</f>
        <v>0</v>
      </c>
      <c r="J856" s="270">
        <f>TRUNC(E856*G856,2)</f>
        <v>0</v>
      </c>
      <c r="K856" s="407">
        <f>TRUNC(SUM(I856,J856),2)</f>
        <v>0</v>
      </c>
      <c r="N856" s="192">
        <v>0</v>
      </c>
      <c r="S856" s="188">
        <v>90</v>
      </c>
      <c r="U856" s="197" t="s">
        <v>1831</v>
      </c>
    </row>
    <row r="857" spans="2:21" s="174" customFormat="1" ht="40.799999999999997" x14ac:dyDescent="0.25">
      <c r="B857" s="425" t="s">
        <v>1726</v>
      </c>
      <c r="C857" s="267" t="s">
        <v>1833</v>
      </c>
      <c r="D857" s="318" t="s">
        <v>10</v>
      </c>
      <c r="E857" s="268">
        <v>150.53</v>
      </c>
      <c r="F857" s="269"/>
      <c r="G857" s="269"/>
      <c r="H857" s="270">
        <f t="shared" ref="H857" si="294">TRUNC(SUM(F857:G857),2)</f>
        <v>0</v>
      </c>
      <c r="I857" s="270">
        <f t="shared" si="291"/>
        <v>0</v>
      </c>
      <c r="J857" s="270">
        <f t="shared" si="292"/>
        <v>0</v>
      </c>
      <c r="K857" s="407">
        <f t="shared" si="293"/>
        <v>0</v>
      </c>
      <c r="N857" s="192">
        <v>0</v>
      </c>
      <c r="S857" s="188">
        <v>45</v>
      </c>
      <c r="U857" s="197" t="s">
        <v>1831</v>
      </c>
    </row>
    <row r="858" spans="2:21" s="174" customFormat="1" x14ac:dyDescent="0.25">
      <c r="B858" s="423"/>
      <c r="C858" s="3" t="s">
        <v>175</v>
      </c>
      <c r="D858" s="175" t="s">
        <v>177</v>
      </c>
      <c r="E858" s="178"/>
      <c r="F858" s="195"/>
      <c r="G858" s="195"/>
      <c r="H858" s="176"/>
      <c r="I858" s="319">
        <f>SUM(I768:I857)</f>
        <v>0</v>
      </c>
      <c r="J858" s="319">
        <f>SUM(J768:J857)</f>
        <v>0</v>
      </c>
      <c r="K858" s="422"/>
      <c r="N858" s="187"/>
      <c r="S858" s="188"/>
      <c r="U858" s="197"/>
    </row>
    <row r="859" spans="2:21" x14ac:dyDescent="0.2">
      <c r="B859" s="417"/>
      <c r="C859" s="290" t="s">
        <v>177</v>
      </c>
      <c r="D859" s="289" t="s">
        <v>177</v>
      </c>
      <c r="E859" s="291"/>
      <c r="F859" s="293"/>
      <c r="G859" s="293"/>
      <c r="H859" s="294"/>
      <c r="I859" s="294"/>
      <c r="J859" s="295">
        <f>SUM(I858:J858)</f>
        <v>0</v>
      </c>
      <c r="K859" s="413"/>
      <c r="S859" s="271"/>
    </row>
    <row r="860" spans="2:21" s="299" customFormat="1" ht="13.8" x14ac:dyDescent="0.25">
      <c r="B860" s="404">
        <v>14</v>
      </c>
      <c r="C860" s="173" t="s">
        <v>266</v>
      </c>
      <c r="D860" s="173" t="s">
        <v>177</v>
      </c>
      <c r="E860" s="272"/>
      <c r="F860" s="273"/>
      <c r="G860" s="273"/>
      <c r="H860" s="173"/>
      <c r="I860" s="173"/>
      <c r="J860" s="173"/>
      <c r="K860" s="405">
        <f>SUM(K861,K863,K877)</f>
        <v>0</v>
      </c>
      <c r="N860" s="300"/>
      <c r="O860" s="261">
        <v>271190.70999999996</v>
      </c>
      <c r="P860" s="262">
        <f>K860-O860</f>
        <v>-271190.70999999996</v>
      </c>
      <c r="Q860" s="153">
        <f>K860/O860-1</f>
        <v>-1</v>
      </c>
      <c r="S860" s="265"/>
      <c r="U860" s="301"/>
    </row>
    <row r="861" spans="2:21" s="299" customFormat="1" ht="13.8" x14ac:dyDescent="0.25">
      <c r="B861" s="414" t="s">
        <v>673</v>
      </c>
      <c r="C861" s="173" t="s">
        <v>267</v>
      </c>
      <c r="D861" s="173" t="s">
        <v>177</v>
      </c>
      <c r="E861" s="272"/>
      <c r="F861" s="273"/>
      <c r="G861" s="273"/>
      <c r="H861" s="173"/>
      <c r="I861" s="173"/>
      <c r="J861" s="173"/>
      <c r="K861" s="405">
        <f>TRUNC(SUM(K862),2)</f>
        <v>0</v>
      </c>
      <c r="N861" s="300"/>
      <c r="S861" s="265"/>
      <c r="U861" s="301"/>
    </row>
    <row r="862" spans="2:21" s="299" customFormat="1" ht="13.8" x14ac:dyDescent="0.25">
      <c r="B862" s="415" t="s">
        <v>1754</v>
      </c>
      <c r="C862" s="267" t="s">
        <v>166</v>
      </c>
      <c r="D862" s="266" t="s">
        <v>10</v>
      </c>
      <c r="E862" s="268">
        <f t="shared" ref="E862" si="295">S862-(S862*N862)</f>
        <v>5805.53</v>
      </c>
      <c r="F862" s="269"/>
      <c r="G862" s="269"/>
      <c r="H862" s="270">
        <f>TRUNC(SUM(F862:G862),2)</f>
        <v>0</v>
      </c>
      <c r="I862" s="270">
        <f t="shared" ref="I862" si="296">TRUNC(E862*F862,2)</f>
        <v>0</v>
      </c>
      <c r="J862" s="270">
        <f t="shared" ref="J862" si="297">TRUNC(E862*G862,2)</f>
        <v>0</v>
      </c>
      <c r="K862" s="407">
        <f>TRUNC(SUM(I862,J862),2)</f>
        <v>0</v>
      </c>
      <c r="N862" s="303">
        <v>0</v>
      </c>
      <c r="S862" s="271">
        <v>5805.53</v>
      </c>
      <c r="U862" s="301"/>
    </row>
    <row r="863" spans="2:21" s="299" customFormat="1" ht="13.8" x14ac:dyDescent="0.25">
      <c r="B863" s="414" t="s">
        <v>674</v>
      </c>
      <c r="C863" s="173" t="s">
        <v>268</v>
      </c>
      <c r="D863" s="173" t="s">
        <v>177</v>
      </c>
      <c r="E863" s="272"/>
      <c r="F863" s="172"/>
      <c r="G863" s="173"/>
      <c r="H863" s="173"/>
      <c r="I863" s="173"/>
      <c r="J863" s="173"/>
      <c r="K863" s="405">
        <f>TRUNC(SUM(K864:K876),2)</f>
        <v>0</v>
      </c>
      <c r="N863" s="303"/>
      <c r="S863" s="265"/>
      <c r="U863" s="301"/>
    </row>
    <row r="864" spans="2:21" s="299" customFormat="1" ht="20.399999999999999" x14ac:dyDescent="0.25">
      <c r="B864" s="415" t="s">
        <v>1755</v>
      </c>
      <c r="C864" s="267" t="s">
        <v>572</v>
      </c>
      <c r="D864" s="266" t="s">
        <v>44</v>
      </c>
      <c r="E864" s="268">
        <f t="shared" ref="E864:E890" si="298">S864-(S864*N864)</f>
        <v>35</v>
      </c>
      <c r="F864" s="269"/>
      <c r="G864" s="269"/>
      <c r="H864" s="270">
        <f t="shared" ref="H864" si="299">TRUNC(SUM(F864:G864),2)</f>
        <v>0</v>
      </c>
      <c r="I864" s="270">
        <f t="shared" ref="I864:I876" si="300">TRUNC(E864*F864,2)</f>
        <v>0</v>
      </c>
      <c r="J864" s="270">
        <f t="shared" ref="J864:J876" si="301">TRUNC(E864*G864,2)</f>
        <v>0</v>
      </c>
      <c r="K864" s="407">
        <f t="shared" ref="K864:K876" si="302">TRUNC(SUM(I864,J864),2)</f>
        <v>0</v>
      </c>
      <c r="N864" s="303">
        <v>0</v>
      </c>
      <c r="S864" s="271">
        <v>35</v>
      </c>
      <c r="U864" s="301"/>
    </row>
    <row r="865" spans="2:21" s="299" customFormat="1" ht="20.399999999999999" x14ac:dyDescent="0.25">
      <c r="B865" s="415" t="s">
        <v>1756</v>
      </c>
      <c r="C865" s="267" t="s">
        <v>939</v>
      </c>
      <c r="D865" s="266" t="s">
        <v>44</v>
      </c>
      <c r="E865" s="268">
        <f t="shared" si="298"/>
        <v>100.5</v>
      </c>
      <c r="F865" s="269"/>
      <c r="G865" s="269"/>
      <c r="H865" s="270">
        <f t="shared" ref="H865:H876" si="303">TRUNC(SUM(F865:G865),2)</f>
        <v>0</v>
      </c>
      <c r="I865" s="270">
        <f t="shared" si="300"/>
        <v>0</v>
      </c>
      <c r="J865" s="270">
        <f t="shared" si="301"/>
        <v>0</v>
      </c>
      <c r="K865" s="407">
        <f t="shared" si="302"/>
        <v>0</v>
      </c>
      <c r="N865" s="303">
        <v>0</v>
      </c>
      <c r="S865" s="271">
        <v>100.5</v>
      </c>
      <c r="U865" s="301"/>
    </row>
    <row r="866" spans="2:21" s="299" customFormat="1" ht="40.799999999999997" x14ac:dyDescent="0.25">
      <c r="B866" s="415" t="s">
        <v>1757</v>
      </c>
      <c r="C866" s="267" t="s">
        <v>573</v>
      </c>
      <c r="D866" s="266" t="s">
        <v>44</v>
      </c>
      <c r="E866" s="268">
        <f t="shared" si="298"/>
        <v>12.5</v>
      </c>
      <c r="F866" s="269"/>
      <c r="G866" s="269"/>
      <c r="H866" s="270">
        <f t="shared" si="303"/>
        <v>0</v>
      </c>
      <c r="I866" s="270">
        <f t="shared" si="300"/>
        <v>0</v>
      </c>
      <c r="J866" s="270">
        <f t="shared" si="301"/>
        <v>0</v>
      </c>
      <c r="K866" s="407">
        <f t="shared" si="302"/>
        <v>0</v>
      </c>
      <c r="N866" s="303">
        <v>0</v>
      </c>
      <c r="S866" s="271">
        <v>12.5</v>
      </c>
      <c r="U866" s="301"/>
    </row>
    <row r="867" spans="2:21" s="299" customFormat="1" ht="30.6" x14ac:dyDescent="0.25">
      <c r="B867" s="415" t="s">
        <v>1758</v>
      </c>
      <c r="C867" s="267" t="s">
        <v>574</v>
      </c>
      <c r="D867" s="266" t="s">
        <v>10</v>
      </c>
      <c r="E867" s="268">
        <f t="shared" si="298"/>
        <v>228</v>
      </c>
      <c r="F867" s="269"/>
      <c r="G867" s="269"/>
      <c r="H867" s="270">
        <f t="shared" si="303"/>
        <v>0</v>
      </c>
      <c r="I867" s="270">
        <f t="shared" si="300"/>
        <v>0</v>
      </c>
      <c r="J867" s="270">
        <f t="shared" si="301"/>
        <v>0</v>
      </c>
      <c r="K867" s="407">
        <f t="shared" si="302"/>
        <v>0</v>
      </c>
      <c r="N867" s="303">
        <v>0</v>
      </c>
      <c r="S867" s="271">
        <v>228</v>
      </c>
      <c r="U867" s="301"/>
    </row>
    <row r="868" spans="2:21" s="299" customFormat="1" ht="13.8" x14ac:dyDescent="0.25">
      <c r="B868" s="415" t="s">
        <v>1759</v>
      </c>
      <c r="C868" s="267" t="s">
        <v>319</v>
      </c>
      <c r="D868" s="266" t="s">
        <v>10</v>
      </c>
      <c r="E868" s="268">
        <f t="shared" si="298"/>
        <v>913.53</v>
      </c>
      <c r="F868" s="269"/>
      <c r="G868" s="269"/>
      <c r="H868" s="270">
        <f t="shared" si="303"/>
        <v>0</v>
      </c>
      <c r="I868" s="270">
        <f t="shared" si="300"/>
        <v>0</v>
      </c>
      <c r="J868" s="270">
        <f t="shared" si="301"/>
        <v>0</v>
      </c>
      <c r="K868" s="407">
        <f t="shared" si="302"/>
        <v>0</v>
      </c>
      <c r="N868" s="303">
        <v>0</v>
      </c>
      <c r="S868" s="271">
        <v>913.53</v>
      </c>
      <c r="U868" s="301"/>
    </row>
    <row r="869" spans="2:21" s="299" customFormat="1" ht="51" x14ac:dyDescent="0.25">
      <c r="B869" s="415" t="s">
        <v>1760</v>
      </c>
      <c r="C869" s="267" t="s">
        <v>940</v>
      </c>
      <c r="D869" s="266" t="s">
        <v>10</v>
      </c>
      <c r="E869" s="268">
        <f t="shared" si="298"/>
        <v>465.2</v>
      </c>
      <c r="F869" s="269"/>
      <c r="G869" s="269"/>
      <c r="H869" s="270">
        <f t="shared" si="303"/>
        <v>0</v>
      </c>
      <c r="I869" s="270">
        <f t="shared" si="300"/>
        <v>0</v>
      </c>
      <c r="J869" s="270">
        <f t="shared" si="301"/>
        <v>0</v>
      </c>
      <c r="K869" s="407">
        <f t="shared" si="302"/>
        <v>0</v>
      </c>
      <c r="N869" s="303">
        <v>0</v>
      </c>
      <c r="S869" s="271">
        <v>465.2</v>
      </c>
      <c r="U869" s="301"/>
    </row>
    <row r="870" spans="2:21" s="299" customFormat="1" ht="40.799999999999997" x14ac:dyDescent="0.25">
      <c r="B870" s="415" t="s">
        <v>1761</v>
      </c>
      <c r="C870" s="267" t="s">
        <v>575</v>
      </c>
      <c r="D870" s="266" t="s">
        <v>10</v>
      </c>
      <c r="E870" s="268">
        <f t="shared" si="298"/>
        <v>157.29</v>
      </c>
      <c r="F870" s="269"/>
      <c r="G870" s="269"/>
      <c r="H870" s="270">
        <f t="shared" si="303"/>
        <v>0</v>
      </c>
      <c r="I870" s="270">
        <f t="shared" si="300"/>
        <v>0</v>
      </c>
      <c r="J870" s="270">
        <f t="shared" si="301"/>
        <v>0</v>
      </c>
      <c r="K870" s="407">
        <f t="shared" si="302"/>
        <v>0</v>
      </c>
      <c r="N870" s="303">
        <v>0</v>
      </c>
      <c r="S870" s="271">
        <v>157.29</v>
      </c>
      <c r="U870" s="301"/>
    </row>
    <row r="871" spans="2:21" s="299" customFormat="1" ht="30.6" x14ac:dyDescent="0.25">
      <c r="B871" s="415" t="s">
        <v>1762</v>
      </c>
      <c r="C871" s="267" t="s">
        <v>576</v>
      </c>
      <c r="D871" s="266" t="s">
        <v>10</v>
      </c>
      <c r="E871" s="268">
        <f t="shared" si="298"/>
        <v>157.29</v>
      </c>
      <c r="F871" s="269"/>
      <c r="G871" s="269"/>
      <c r="H871" s="270">
        <f t="shared" si="303"/>
        <v>0</v>
      </c>
      <c r="I871" s="270">
        <f t="shared" si="300"/>
        <v>0</v>
      </c>
      <c r="J871" s="270">
        <f t="shared" si="301"/>
        <v>0</v>
      </c>
      <c r="K871" s="407">
        <f t="shared" si="302"/>
        <v>0</v>
      </c>
      <c r="N871" s="303">
        <v>0</v>
      </c>
      <c r="S871" s="271">
        <v>157.29</v>
      </c>
      <c r="U871" s="301"/>
    </row>
    <row r="872" spans="2:21" s="299" customFormat="1" ht="30.6" x14ac:dyDescent="0.25">
      <c r="B872" s="415" t="s">
        <v>1763</v>
      </c>
      <c r="C872" s="267" t="s">
        <v>577</v>
      </c>
      <c r="D872" s="266" t="s">
        <v>10</v>
      </c>
      <c r="E872" s="268">
        <f t="shared" si="298"/>
        <v>157.29</v>
      </c>
      <c r="F872" s="269"/>
      <c r="G872" s="269"/>
      <c r="H872" s="270">
        <f t="shared" si="303"/>
        <v>0</v>
      </c>
      <c r="I872" s="270">
        <f t="shared" si="300"/>
        <v>0</v>
      </c>
      <c r="J872" s="270">
        <f t="shared" si="301"/>
        <v>0</v>
      </c>
      <c r="K872" s="407">
        <f t="shared" si="302"/>
        <v>0</v>
      </c>
      <c r="N872" s="303">
        <v>0</v>
      </c>
      <c r="S872" s="271">
        <v>157.29</v>
      </c>
      <c r="U872" s="301"/>
    </row>
    <row r="873" spans="2:21" s="299" customFormat="1" ht="20.399999999999999" x14ac:dyDescent="0.25">
      <c r="B873" s="415" t="s">
        <v>1764</v>
      </c>
      <c r="C873" s="267" t="s">
        <v>578</v>
      </c>
      <c r="D873" s="266" t="s">
        <v>10</v>
      </c>
      <c r="E873" s="268">
        <f t="shared" si="298"/>
        <v>2.04</v>
      </c>
      <c r="F873" s="269"/>
      <c r="G873" s="269"/>
      <c r="H873" s="270">
        <f t="shared" si="303"/>
        <v>0</v>
      </c>
      <c r="I873" s="270">
        <f t="shared" si="300"/>
        <v>0</v>
      </c>
      <c r="J873" s="270">
        <f t="shared" si="301"/>
        <v>0</v>
      </c>
      <c r="K873" s="407">
        <f t="shared" si="302"/>
        <v>0</v>
      </c>
      <c r="N873" s="303">
        <v>0</v>
      </c>
      <c r="S873" s="271">
        <v>2.04</v>
      </c>
      <c r="U873" s="301"/>
    </row>
    <row r="874" spans="2:21" s="299" customFormat="1" ht="40.799999999999997" x14ac:dyDescent="0.25">
      <c r="B874" s="415" t="s">
        <v>1765</v>
      </c>
      <c r="C874" s="267" t="s">
        <v>579</v>
      </c>
      <c r="D874" s="266" t="s">
        <v>44</v>
      </c>
      <c r="E874" s="268">
        <f t="shared" si="298"/>
        <v>103.2</v>
      </c>
      <c r="F874" s="269"/>
      <c r="G874" s="269"/>
      <c r="H874" s="270">
        <f t="shared" si="303"/>
        <v>0</v>
      </c>
      <c r="I874" s="270">
        <f t="shared" si="300"/>
        <v>0</v>
      </c>
      <c r="J874" s="270">
        <f t="shared" si="301"/>
        <v>0</v>
      </c>
      <c r="K874" s="407">
        <f t="shared" si="302"/>
        <v>0</v>
      </c>
      <c r="N874" s="303">
        <v>0</v>
      </c>
      <c r="S874" s="271">
        <v>103.2</v>
      </c>
      <c r="U874" s="301"/>
    </row>
    <row r="875" spans="2:21" s="299" customFormat="1" ht="20.399999999999999" x14ac:dyDescent="0.25">
      <c r="B875" s="415" t="s">
        <v>1766</v>
      </c>
      <c r="C875" s="267" t="s">
        <v>580</v>
      </c>
      <c r="D875" s="266" t="s">
        <v>26</v>
      </c>
      <c r="E875" s="268">
        <f t="shared" si="298"/>
        <v>1.6</v>
      </c>
      <c r="F875" s="269"/>
      <c r="G875" s="269"/>
      <c r="H875" s="270">
        <f t="shared" si="303"/>
        <v>0</v>
      </c>
      <c r="I875" s="270">
        <f t="shared" si="300"/>
        <v>0</v>
      </c>
      <c r="J875" s="270">
        <f t="shared" si="301"/>
        <v>0</v>
      </c>
      <c r="K875" s="407">
        <f t="shared" si="302"/>
        <v>0</v>
      </c>
      <c r="N875" s="303">
        <v>0</v>
      </c>
      <c r="S875" s="271">
        <v>1.6</v>
      </c>
      <c r="U875" s="301"/>
    </row>
    <row r="876" spans="2:21" s="299" customFormat="1" ht="20.399999999999999" x14ac:dyDescent="0.25">
      <c r="B876" s="415" t="s">
        <v>1767</v>
      </c>
      <c r="C876" s="267" t="s">
        <v>581</v>
      </c>
      <c r="D876" s="266" t="s">
        <v>10</v>
      </c>
      <c r="E876" s="268">
        <f t="shared" si="298"/>
        <v>54.16</v>
      </c>
      <c r="F876" s="269"/>
      <c r="G876" s="269"/>
      <c r="H876" s="270">
        <f t="shared" si="303"/>
        <v>0</v>
      </c>
      <c r="I876" s="270">
        <f t="shared" si="300"/>
        <v>0</v>
      </c>
      <c r="J876" s="270">
        <f t="shared" si="301"/>
        <v>0</v>
      </c>
      <c r="K876" s="407">
        <f t="shared" si="302"/>
        <v>0</v>
      </c>
      <c r="N876" s="303">
        <v>0</v>
      </c>
      <c r="S876" s="271">
        <v>54.16</v>
      </c>
      <c r="U876" s="301"/>
    </row>
    <row r="877" spans="2:21" x14ac:dyDescent="0.2">
      <c r="B877" s="414" t="s">
        <v>1768</v>
      </c>
      <c r="C877" s="173" t="s">
        <v>269</v>
      </c>
      <c r="D877" s="173" t="s">
        <v>177</v>
      </c>
      <c r="E877" s="272"/>
      <c r="F877" s="172"/>
      <c r="G877" s="173"/>
      <c r="H877" s="173"/>
      <c r="I877" s="173"/>
      <c r="J877" s="173"/>
      <c r="K877" s="405">
        <f>SUM(K878:K890)</f>
        <v>0</v>
      </c>
      <c r="S877" s="265"/>
    </row>
    <row r="878" spans="2:21" x14ac:dyDescent="0.2">
      <c r="B878" s="415" t="s">
        <v>1769</v>
      </c>
      <c r="C878" s="267" t="s">
        <v>322</v>
      </c>
      <c r="D878" s="266" t="s">
        <v>10</v>
      </c>
      <c r="E878" s="268">
        <f t="shared" si="298"/>
        <v>5.68</v>
      </c>
      <c r="F878" s="269"/>
      <c r="G878" s="269"/>
      <c r="H878" s="270">
        <f t="shared" ref="H878:H890" si="304">TRUNC(SUM(F878:G878),2)</f>
        <v>0</v>
      </c>
      <c r="I878" s="270">
        <f t="shared" ref="I878:I890" si="305">TRUNC(E878*F878,2)</f>
        <v>0</v>
      </c>
      <c r="J878" s="270">
        <f t="shared" ref="J878:J890" si="306">TRUNC(E878*G878,2)</f>
        <v>0</v>
      </c>
      <c r="K878" s="407">
        <f t="shared" ref="K878:K890" si="307">TRUNC(SUM(I878,J878),2)</f>
        <v>0</v>
      </c>
      <c r="N878" s="297">
        <v>0</v>
      </c>
      <c r="S878" s="271">
        <f>1.42*4</f>
        <v>5.68</v>
      </c>
    </row>
    <row r="879" spans="2:21" x14ac:dyDescent="0.2">
      <c r="B879" s="415" t="s">
        <v>1770</v>
      </c>
      <c r="C879" s="267" t="s">
        <v>808</v>
      </c>
      <c r="D879" s="266" t="s">
        <v>10</v>
      </c>
      <c r="E879" s="268">
        <f t="shared" si="298"/>
        <v>2.7</v>
      </c>
      <c r="F879" s="269"/>
      <c r="G879" s="269"/>
      <c r="H879" s="270">
        <f t="shared" si="304"/>
        <v>0</v>
      </c>
      <c r="I879" s="270">
        <f t="shared" si="305"/>
        <v>0</v>
      </c>
      <c r="J879" s="270">
        <f t="shared" si="306"/>
        <v>0</v>
      </c>
      <c r="K879" s="407">
        <f t="shared" si="307"/>
        <v>0</v>
      </c>
      <c r="N879" s="297">
        <v>0</v>
      </c>
      <c r="S879" s="271">
        <v>2.7</v>
      </c>
    </row>
    <row r="880" spans="2:21" x14ac:dyDescent="0.2">
      <c r="B880" s="415" t="s">
        <v>1771</v>
      </c>
      <c r="C880" s="267" t="s">
        <v>809</v>
      </c>
      <c r="D880" s="266" t="s">
        <v>10</v>
      </c>
      <c r="E880" s="268">
        <f t="shared" si="298"/>
        <v>1.35</v>
      </c>
      <c r="F880" s="269"/>
      <c r="G880" s="269"/>
      <c r="H880" s="270">
        <f t="shared" si="304"/>
        <v>0</v>
      </c>
      <c r="I880" s="270">
        <f t="shared" si="305"/>
        <v>0</v>
      </c>
      <c r="J880" s="270">
        <f t="shared" si="306"/>
        <v>0</v>
      </c>
      <c r="K880" s="407">
        <f t="shared" si="307"/>
        <v>0</v>
      </c>
      <c r="N880" s="297">
        <v>0</v>
      </c>
      <c r="S880" s="271">
        <v>1.35</v>
      </c>
    </row>
    <row r="881" spans="2:19" x14ac:dyDescent="0.2">
      <c r="B881" s="415" t="s">
        <v>1772</v>
      </c>
      <c r="C881" s="267" t="s">
        <v>810</v>
      </c>
      <c r="D881" s="266" t="s">
        <v>10</v>
      </c>
      <c r="E881" s="268">
        <f t="shared" si="298"/>
        <v>1.35</v>
      </c>
      <c r="F881" s="269"/>
      <c r="G881" s="269"/>
      <c r="H881" s="270">
        <f t="shared" si="304"/>
        <v>0</v>
      </c>
      <c r="I881" s="270">
        <f t="shared" si="305"/>
        <v>0</v>
      </c>
      <c r="J881" s="270">
        <f t="shared" si="306"/>
        <v>0</v>
      </c>
      <c r="K881" s="407">
        <f t="shared" si="307"/>
        <v>0</v>
      </c>
      <c r="N881" s="297">
        <v>0</v>
      </c>
      <c r="S881" s="271">
        <v>1.35</v>
      </c>
    </row>
    <row r="882" spans="2:19" x14ac:dyDescent="0.2">
      <c r="B882" s="415" t="s">
        <v>1773</v>
      </c>
      <c r="C882" s="267" t="s">
        <v>811</v>
      </c>
      <c r="D882" s="266" t="s">
        <v>10</v>
      </c>
      <c r="E882" s="268">
        <f t="shared" si="298"/>
        <v>1.35</v>
      </c>
      <c r="F882" s="269"/>
      <c r="G882" s="269"/>
      <c r="H882" s="270">
        <f t="shared" si="304"/>
        <v>0</v>
      </c>
      <c r="I882" s="270">
        <f t="shared" si="305"/>
        <v>0</v>
      </c>
      <c r="J882" s="270">
        <f t="shared" si="306"/>
        <v>0</v>
      </c>
      <c r="K882" s="407">
        <f t="shared" si="307"/>
        <v>0</v>
      </c>
      <c r="N882" s="297">
        <v>0</v>
      </c>
      <c r="S882" s="271">
        <v>1.35</v>
      </c>
    </row>
    <row r="883" spans="2:19" x14ac:dyDescent="0.2">
      <c r="B883" s="415" t="s">
        <v>1774</v>
      </c>
      <c r="C883" s="267" t="s">
        <v>812</v>
      </c>
      <c r="D883" s="266" t="s">
        <v>10</v>
      </c>
      <c r="E883" s="268">
        <f t="shared" si="298"/>
        <v>1.84</v>
      </c>
      <c r="F883" s="269"/>
      <c r="G883" s="269"/>
      <c r="H883" s="270">
        <f t="shared" si="304"/>
        <v>0</v>
      </c>
      <c r="I883" s="270">
        <f t="shared" si="305"/>
        <v>0</v>
      </c>
      <c r="J883" s="270">
        <f t="shared" si="306"/>
        <v>0</v>
      </c>
      <c r="K883" s="407">
        <f t="shared" si="307"/>
        <v>0</v>
      </c>
      <c r="N883" s="297">
        <v>0</v>
      </c>
      <c r="S883" s="271">
        <v>1.84</v>
      </c>
    </row>
    <row r="884" spans="2:19" x14ac:dyDescent="0.2">
      <c r="B884" s="415" t="s">
        <v>1775</v>
      </c>
      <c r="C884" s="267" t="s">
        <v>1597</v>
      </c>
      <c r="D884" s="266" t="s">
        <v>10</v>
      </c>
      <c r="E884" s="268">
        <f t="shared" si="298"/>
        <v>0.34</v>
      </c>
      <c r="F884" s="269"/>
      <c r="G884" s="269"/>
      <c r="H884" s="270">
        <f t="shared" si="304"/>
        <v>0</v>
      </c>
      <c r="I884" s="270">
        <f t="shared" si="305"/>
        <v>0</v>
      </c>
      <c r="J884" s="270">
        <f t="shared" si="306"/>
        <v>0</v>
      </c>
      <c r="K884" s="407">
        <f t="shared" si="307"/>
        <v>0</v>
      </c>
      <c r="N884" s="297">
        <v>0</v>
      </c>
      <c r="S884" s="271">
        <v>0.34</v>
      </c>
    </row>
    <row r="885" spans="2:19" x14ac:dyDescent="0.2">
      <c r="B885" s="415" t="s">
        <v>1776</v>
      </c>
      <c r="C885" s="267" t="s">
        <v>323</v>
      </c>
      <c r="D885" s="266" t="s">
        <v>10</v>
      </c>
      <c r="E885" s="268">
        <f t="shared" si="298"/>
        <v>0.34</v>
      </c>
      <c r="F885" s="269"/>
      <c r="G885" s="269"/>
      <c r="H885" s="270">
        <f t="shared" si="304"/>
        <v>0</v>
      </c>
      <c r="I885" s="270">
        <f t="shared" si="305"/>
        <v>0</v>
      </c>
      <c r="J885" s="270">
        <f t="shared" si="306"/>
        <v>0</v>
      </c>
      <c r="K885" s="407">
        <f t="shared" si="307"/>
        <v>0</v>
      </c>
      <c r="N885" s="297">
        <v>0</v>
      </c>
      <c r="S885" s="271">
        <v>0.34</v>
      </c>
    </row>
    <row r="886" spans="2:19" x14ac:dyDescent="0.2">
      <c r="B886" s="415" t="s">
        <v>1777</v>
      </c>
      <c r="C886" s="267" t="s">
        <v>813</v>
      </c>
      <c r="D886" s="266" t="s">
        <v>10</v>
      </c>
      <c r="E886" s="268">
        <f t="shared" si="298"/>
        <v>1.35</v>
      </c>
      <c r="F886" s="269"/>
      <c r="G886" s="269"/>
      <c r="H886" s="270">
        <f t="shared" si="304"/>
        <v>0</v>
      </c>
      <c r="I886" s="270">
        <f t="shared" si="305"/>
        <v>0</v>
      </c>
      <c r="J886" s="270"/>
      <c r="K886" s="407"/>
      <c r="N886" s="297">
        <v>0</v>
      </c>
      <c r="S886" s="271">
        <v>1.35</v>
      </c>
    </row>
    <row r="887" spans="2:19" x14ac:dyDescent="0.2">
      <c r="B887" s="415" t="s">
        <v>1778</v>
      </c>
      <c r="C887" s="267" t="s">
        <v>324</v>
      </c>
      <c r="D887" s="266" t="s">
        <v>10</v>
      </c>
      <c r="E887" s="268">
        <f t="shared" si="298"/>
        <v>5.84</v>
      </c>
      <c r="F887" s="269"/>
      <c r="G887" s="269"/>
      <c r="H887" s="270">
        <f t="shared" si="304"/>
        <v>0</v>
      </c>
      <c r="I887" s="270">
        <f t="shared" si="305"/>
        <v>0</v>
      </c>
      <c r="J887" s="270">
        <f t="shared" si="306"/>
        <v>0</v>
      </c>
      <c r="K887" s="407">
        <f t="shared" si="307"/>
        <v>0</v>
      </c>
      <c r="N887" s="297">
        <v>0</v>
      </c>
      <c r="S887" s="271">
        <f>1.46*4</f>
        <v>5.84</v>
      </c>
    </row>
    <row r="888" spans="2:19" x14ac:dyDescent="0.2">
      <c r="B888" s="415" t="s">
        <v>1779</v>
      </c>
      <c r="C888" s="267" t="s">
        <v>325</v>
      </c>
      <c r="D888" s="266" t="s">
        <v>10</v>
      </c>
      <c r="E888" s="268">
        <f t="shared" si="298"/>
        <v>2.92</v>
      </c>
      <c r="F888" s="269"/>
      <c r="G888" s="269"/>
      <c r="H888" s="270">
        <f t="shared" si="304"/>
        <v>0</v>
      </c>
      <c r="I888" s="270">
        <f t="shared" si="305"/>
        <v>0</v>
      </c>
      <c r="J888" s="270">
        <f t="shared" si="306"/>
        <v>0</v>
      </c>
      <c r="K888" s="407">
        <f t="shared" si="307"/>
        <v>0</v>
      </c>
      <c r="N888" s="297">
        <v>0</v>
      </c>
      <c r="S888" s="271">
        <f>1.46*2</f>
        <v>2.92</v>
      </c>
    </row>
    <row r="889" spans="2:19" x14ac:dyDescent="0.2">
      <c r="B889" s="415" t="s">
        <v>1780</v>
      </c>
      <c r="C889" s="267" t="s">
        <v>814</v>
      </c>
      <c r="D889" s="266" t="s">
        <v>10</v>
      </c>
      <c r="E889" s="268">
        <f t="shared" si="298"/>
        <v>2.54</v>
      </c>
      <c r="F889" s="225"/>
      <c r="G889" s="225"/>
      <c r="H889" s="270">
        <f t="shared" si="304"/>
        <v>0</v>
      </c>
      <c r="I889" s="270">
        <f t="shared" si="305"/>
        <v>0</v>
      </c>
      <c r="J889" s="270">
        <f t="shared" si="306"/>
        <v>0</v>
      </c>
      <c r="K889" s="407">
        <f t="shared" si="307"/>
        <v>0</v>
      </c>
      <c r="N889" s="297">
        <v>0</v>
      </c>
      <c r="S889" s="271">
        <f>1.27*2</f>
        <v>2.54</v>
      </c>
    </row>
    <row r="890" spans="2:19" x14ac:dyDescent="0.2">
      <c r="B890" s="415" t="s">
        <v>1781</v>
      </c>
      <c r="C890" s="267" t="s">
        <v>167</v>
      </c>
      <c r="D890" s="266" t="s">
        <v>10</v>
      </c>
      <c r="E890" s="268">
        <f t="shared" si="298"/>
        <v>6.64</v>
      </c>
      <c r="F890" s="269"/>
      <c r="G890" s="269"/>
      <c r="H890" s="270">
        <f t="shared" si="304"/>
        <v>0</v>
      </c>
      <c r="I890" s="270">
        <f t="shared" si="305"/>
        <v>0</v>
      </c>
      <c r="J890" s="270">
        <f t="shared" si="306"/>
        <v>0</v>
      </c>
      <c r="K890" s="407">
        <f t="shared" si="307"/>
        <v>0</v>
      </c>
      <c r="N890" s="297">
        <v>0</v>
      </c>
      <c r="S890" s="271">
        <f>3.32*2</f>
        <v>6.64</v>
      </c>
    </row>
    <row r="891" spans="2:19" x14ac:dyDescent="0.2">
      <c r="B891" s="416"/>
      <c r="C891" s="282" t="s">
        <v>175</v>
      </c>
      <c r="D891" s="283" t="s">
        <v>177</v>
      </c>
      <c r="E891" s="284"/>
      <c r="F891" s="285"/>
      <c r="G891" s="286"/>
      <c r="H891" s="287"/>
      <c r="I891" s="288">
        <f>SUM(I862:I890)</f>
        <v>0</v>
      </c>
      <c r="J891" s="288">
        <f>SUM(J862:J890)</f>
        <v>0</v>
      </c>
      <c r="K891" s="411"/>
      <c r="S891" s="271"/>
    </row>
    <row r="892" spans="2:19" x14ac:dyDescent="0.2">
      <c r="B892" s="417"/>
      <c r="C892" s="290" t="s">
        <v>177</v>
      </c>
      <c r="D892" s="289" t="s">
        <v>177</v>
      </c>
      <c r="E892" s="291"/>
      <c r="F892" s="292"/>
      <c r="G892" s="293"/>
      <c r="H892" s="294"/>
      <c r="I892" s="294"/>
      <c r="J892" s="295">
        <f>SUM(I891:J891)</f>
        <v>0</v>
      </c>
      <c r="K892" s="413"/>
      <c r="S892" s="271"/>
    </row>
    <row r="893" spans="2:19" x14ac:dyDescent="0.2">
      <c r="B893" s="426"/>
      <c r="C893" s="321"/>
      <c r="D893" s="320"/>
      <c r="E893" s="322"/>
      <c r="F893" s="287"/>
      <c r="G893" s="287"/>
      <c r="H893" s="287"/>
      <c r="I893" s="287"/>
      <c r="J893" s="287"/>
      <c r="K893" s="411"/>
      <c r="S893" s="304"/>
    </row>
    <row r="894" spans="2:19" x14ac:dyDescent="0.2">
      <c r="B894" s="426"/>
      <c r="C894" s="321"/>
      <c r="D894" s="320"/>
      <c r="E894" s="322"/>
      <c r="F894" s="287"/>
      <c r="G894" s="287"/>
      <c r="H894" s="287"/>
      <c r="I894" s="287"/>
      <c r="J894" s="287"/>
      <c r="K894" s="411"/>
      <c r="S894" s="304"/>
    </row>
    <row r="895" spans="2:19" x14ac:dyDescent="0.2">
      <c r="B895" s="426"/>
      <c r="C895" s="3" t="s">
        <v>277</v>
      </c>
      <c r="D895" s="320" t="s">
        <v>177</v>
      </c>
      <c r="E895" s="322"/>
      <c r="F895" s="287"/>
      <c r="G895" s="287"/>
      <c r="H895" s="287"/>
      <c r="I895" s="323">
        <f>TRUNC(SUM(I891,I764,I711,I662,I604,I411,I253,I232,I172,I158,I120,I90,I53,I858),2)</f>
        <v>0</v>
      </c>
      <c r="J895" s="323">
        <f>TRUNC(SUM(J891,J764,J711,J662,J604,J411,J253,J232,J172,J158,J120,J90,J53,J858),2)</f>
        <v>0</v>
      </c>
      <c r="K895" s="411"/>
      <c r="S895" s="304"/>
    </row>
    <row r="896" spans="2:19" x14ac:dyDescent="0.2">
      <c r="B896" s="426"/>
      <c r="C896" s="3" t="s">
        <v>278</v>
      </c>
      <c r="D896" s="320" t="s">
        <v>177</v>
      </c>
      <c r="E896" s="322"/>
      <c r="F896" s="287"/>
      <c r="G896" s="287"/>
      <c r="H896" s="287"/>
      <c r="I896" s="324"/>
      <c r="J896" s="295">
        <f>J895</f>
        <v>0</v>
      </c>
      <c r="K896" s="411"/>
      <c r="S896" s="304"/>
    </row>
    <row r="897" spans="2:19" x14ac:dyDescent="0.2">
      <c r="B897" s="426"/>
      <c r="C897" s="19" t="s">
        <v>177</v>
      </c>
      <c r="D897" s="320" t="s">
        <v>177</v>
      </c>
      <c r="E897" s="322"/>
      <c r="F897" s="287"/>
      <c r="G897" s="287"/>
      <c r="H897" s="287"/>
      <c r="I897" s="287"/>
      <c r="J897" s="287"/>
      <c r="K897" s="411"/>
      <c r="S897" s="304"/>
    </row>
    <row r="898" spans="2:19" x14ac:dyDescent="0.2">
      <c r="B898" s="427"/>
      <c r="C898" s="4" t="s">
        <v>179</v>
      </c>
      <c r="D898" s="325" t="s">
        <v>177</v>
      </c>
      <c r="E898" s="326"/>
      <c r="F898" s="327"/>
      <c r="G898" s="327"/>
      <c r="H898" s="327"/>
      <c r="I898" s="328"/>
      <c r="J898" s="328">
        <f>TRUNC(SUM(I895,J896),2)</f>
        <v>0</v>
      </c>
      <c r="K898" s="428"/>
      <c r="S898" s="304"/>
    </row>
    <row r="899" spans="2:19" x14ac:dyDescent="0.2">
      <c r="B899" s="426"/>
      <c r="C899" s="321" t="s">
        <v>177</v>
      </c>
      <c r="D899" s="320" t="s">
        <v>177</v>
      </c>
      <c r="E899" s="322"/>
      <c r="F899" s="287"/>
      <c r="G899" s="287"/>
      <c r="H899" s="287"/>
      <c r="I899" s="287"/>
      <c r="J899" s="287"/>
      <c r="K899" s="411"/>
      <c r="S899" s="304"/>
    </row>
    <row r="900" spans="2:19" x14ac:dyDescent="0.2">
      <c r="B900" s="426"/>
      <c r="C900" s="321" t="s">
        <v>177</v>
      </c>
      <c r="D900" s="320" t="s">
        <v>177</v>
      </c>
      <c r="E900" s="322"/>
      <c r="F900" s="287"/>
      <c r="G900" s="287"/>
      <c r="H900" s="287"/>
      <c r="I900" s="287"/>
      <c r="J900" s="287"/>
      <c r="K900" s="411"/>
      <c r="S900" s="304"/>
    </row>
    <row r="901" spans="2:19" x14ac:dyDescent="0.2">
      <c r="B901" s="426"/>
      <c r="C901" s="3" t="s">
        <v>180</v>
      </c>
      <c r="D901" s="5" t="s">
        <v>177</v>
      </c>
      <c r="E901" s="167"/>
      <c r="F901" s="7"/>
      <c r="G901" s="7"/>
      <c r="H901" s="6"/>
      <c r="I901" s="7"/>
      <c r="J901" s="8"/>
      <c r="K901" s="411"/>
      <c r="S901" s="156"/>
    </row>
    <row r="902" spans="2:19" x14ac:dyDescent="0.2">
      <c r="B902" s="426"/>
      <c r="C902" s="3" t="s">
        <v>181</v>
      </c>
      <c r="D902" s="5" t="s">
        <v>177</v>
      </c>
      <c r="E902" s="167"/>
      <c r="F902" s="7"/>
      <c r="G902" s="7"/>
      <c r="H902" s="6"/>
      <c r="I902" s="7"/>
      <c r="J902" s="8"/>
      <c r="K902" s="411"/>
      <c r="S902" s="156"/>
    </row>
    <row r="903" spans="2:19" x14ac:dyDescent="0.2">
      <c r="B903" s="426"/>
      <c r="C903" s="9" t="s">
        <v>279</v>
      </c>
      <c r="D903" s="5" t="s">
        <v>177</v>
      </c>
      <c r="E903" s="167">
        <v>1</v>
      </c>
      <c r="F903" s="350"/>
      <c r="G903" s="350"/>
      <c r="H903" s="6"/>
      <c r="I903" s="350"/>
      <c r="J903" s="350"/>
      <c r="K903" s="411"/>
      <c r="S903" s="156">
        <v>0.8</v>
      </c>
    </row>
    <row r="904" spans="2:19" x14ac:dyDescent="0.2">
      <c r="B904" s="426"/>
      <c r="C904" s="9" t="s">
        <v>280</v>
      </c>
      <c r="D904" s="5" t="s">
        <v>177</v>
      </c>
      <c r="E904" s="167">
        <v>1.27</v>
      </c>
      <c r="F904" s="350"/>
      <c r="G904" s="5" t="s">
        <v>182</v>
      </c>
      <c r="H904" s="6"/>
      <c r="I904" s="350"/>
      <c r="J904" s="350"/>
      <c r="K904" s="411"/>
      <c r="S904" s="156">
        <v>1.27</v>
      </c>
    </row>
    <row r="905" spans="2:19" x14ac:dyDescent="0.2">
      <c r="B905" s="426"/>
      <c r="C905" s="9" t="s">
        <v>335</v>
      </c>
      <c r="D905" s="5" t="s">
        <v>177</v>
      </c>
      <c r="E905" s="167">
        <v>1.39</v>
      </c>
      <c r="F905" s="350"/>
      <c r="G905" s="7" t="s">
        <v>183</v>
      </c>
      <c r="H905" s="6"/>
      <c r="I905" s="350"/>
      <c r="J905" s="350"/>
      <c r="K905" s="411"/>
      <c r="S905" s="156">
        <v>1.1299999999999999</v>
      </c>
    </row>
    <row r="906" spans="2:19" x14ac:dyDescent="0.2">
      <c r="B906" s="426"/>
      <c r="C906" s="9" t="s">
        <v>281</v>
      </c>
      <c r="D906" s="5" t="s">
        <v>177</v>
      </c>
      <c r="E906" s="167">
        <v>5.5</v>
      </c>
      <c r="F906" s="354"/>
      <c r="G906" s="354"/>
      <c r="H906" s="354"/>
      <c r="I906" s="354"/>
      <c r="J906" s="354"/>
      <c r="K906" s="411"/>
      <c r="S906" s="156">
        <v>4</v>
      </c>
    </row>
    <row r="907" spans="2:19" x14ac:dyDescent="0.2">
      <c r="B907" s="426"/>
      <c r="C907" s="9" t="s">
        <v>282</v>
      </c>
      <c r="D907" s="5" t="s">
        <v>177</v>
      </c>
      <c r="E907" s="167">
        <v>8.9600000000000009</v>
      </c>
      <c r="F907" s="354"/>
      <c r="G907" s="354"/>
      <c r="H907" s="354"/>
      <c r="I907" s="354"/>
      <c r="J907" s="354"/>
      <c r="K907" s="411"/>
      <c r="S907" s="156">
        <v>7.4</v>
      </c>
    </row>
    <row r="908" spans="2:19" x14ac:dyDescent="0.2">
      <c r="B908" s="426"/>
      <c r="C908" s="9" t="s">
        <v>283</v>
      </c>
      <c r="D908" s="5" t="s">
        <v>177</v>
      </c>
      <c r="E908" s="167">
        <f>SUM(E909:E912)</f>
        <v>8.65</v>
      </c>
      <c r="F908" s="350"/>
      <c r="G908" s="350"/>
      <c r="H908" s="6"/>
      <c r="I908" s="350"/>
      <c r="J908" s="350"/>
      <c r="K908" s="411"/>
      <c r="S908" s="156">
        <f>SUM(S909:S912)</f>
        <v>8.65</v>
      </c>
    </row>
    <row r="909" spans="2:19" x14ac:dyDescent="0.2">
      <c r="B909" s="426"/>
      <c r="C909" s="10" t="s">
        <v>184</v>
      </c>
      <c r="D909" s="5" t="s">
        <v>177</v>
      </c>
      <c r="E909" s="222">
        <v>3</v>
      </c>
      <c r="F909" s="350"/>
      <c r="G909" s="350"/>
      <c r="H909" s="6"/>
      <c r="I909" s="350"/>
      <c r="J909" s="350"/>
      <c r="K909" s="411"/>
      <c r="S909" s="329">
        <v>3</v>
      </c>
    </row>
    <row r="910" spans="2:19" x14ac:dyDescent="0.2">
      <c r="B910" s="426"/>
      <c r="C910" s="10" t="s">
        <v>185</v>
      </c>
      <c r="D910" s="5" t="s">
        <v>177</v>
      </c>
      <c r="E910" s="222">
        <v>0.65</v>
      </c>
      <c r="F910" s="350"/>
      <c r="G910" s="350"/>
      <c r="H910" s="6"/>
      <c r="I910" s="350"/>
      <c r="J910" s="350"/>
      <c r="K910" s="411"/>
      <c r="S910" s="329">
        <v>0.65</v>
      </c>
    </row>
    <row r="911" spans="2:19" x14ac:dyDescent="0.2">
      <c r="B911" s="426"/>
      <c r="C911" s="10" t="s">
        <v>284</v>
      </c>
      <c r="D911" s="5" t="s">
        <v>177</v>
      </c>
      <c r="E911" s="222">
        <v>0</v>
      </c>
      <c r="F911" s="350"/>
      <c r="G911" s="350"/>
      <c r="H911" s="6"/>
      <c r="I911" s="350"/>
      <c r="J911" s="350"/>
      <c r="K911" s="411"/>
      <c r="S911" s="329">
        <v>0</v>
      </c>
    </row>
    <row r="912" spans="2:19" x14ac:dyDescent="0.2">
      <c r="B912" s="426"/>
      <c r="C912" s="10" t="s">
        <v>334</v>
      </c>
      <c r="D912" s="5" t="s">
        <v>177</v>
      </c>
      <c r="E912" s="222">
        <v>5</v>
      </c>
      <c r="F912" s="350"/>
      <c r="G912" s="350"/>
      <c r="H912" s="6"/>
      <c r="I912" s="350"/>
      <c r="J912" s="350"/>
      <c r="K912" s="411"/>
      <c r="S912" s="329">
        <v>5</v>
      </c>
    </row>
    <row r="913" spans="2:19" x14ac:dyDescent="0.2">
      <c r="B913" s="426"/>
      <c r="C913" s="9" t="s">
        <v>177</v>
      </c>
      <c r="D913" s="5" t="s">
        <v>177</v>
      </c>
      <c r="E913" s="167"/>
      <c r="F913" s="350"/>
      <c r="G913" s="350"/>
      <c r="H913" s="6"/>
      <c r="I913" s="350"/>
      <c r="J913" s="350"/>
      <c r="K913" s="411"/>
      <c r="S913" s="156"/>
    </row>
    <row r="914" spans="2:19" x14ac:dyDescent="0.2">
      <c r="B914" s="426"/>
      <c r="C914" s="3" t="s">
        <v>186</v>
      </c>
      <c r="D914" s="11" t="s">
        <v>177</v>
      </c>
      <c r="E914" s="168">
        <f>TRUNC(((((1+(E906+E903+E904)/100)*((1+E905/100))*((1+E907/100)))/((1-E908/100)))-1)*100,8)</f>
        <v>30.332146760000001</v>
      </c>
      <c r="F914" s="350"/>
      <c r="G914" s="350"/>
      <c r="H914" s="6"/>
      <c r="I914" s="7"/>
      <c r="J914" s="8"/>
      <c r="K914" s="411"/>
      <c r="S914" s="157">
        <f>TRUNC(((((1+(S906+S903+S904)/100)*((1+S905/100))*((1+S907/100)))/((1-S908/100)))-1)*100,8)</f>
        <v>26.11545345</v>
      </c>
    </row>
    <row r="915" spans="2:19" x14ac:dyDescent="0.2">
      <c r="B915" s="426"/>
      <c r="C915" s="3" t="s">
        <v>177</v>
      </c>
      <c r="D915" s="5" t="s">
        <v>177</v>
      </c>
      <c r="E915" s="167"/>
      <c r="F915" s="7"/>
      <c r="G915" s="7"/>
      <c r="H915" s="6"/>
      <c r="I915" s="7"/>
      <c r="J915" s="8"/>
      <c r="K915" s="411"/>
      <c r="S915" s="156"/>
    </row>
    <row r="916" spans="2:19" x14ac:dyDescent="0.2">
      <c r="B916" s="426"/>
      <c r="C916" s="3" t="s">
        <v>285</v>
      </c>
      <c r="D916" s="5" t="s">
        <v>177</v>
      </c>
      <c r="E916" s="167"/>
      <c r="F916" s="7"/>
      <c r="G916" s="7"/>
      <c r="H916" s="6"/>
      <c r="I916" s="8">
        <f>TRUNC((I895*E914/100),2)</f>
        <v>0</v>
      </c>
      <c r="J916" s="17"/>
      <c r="K916" s="411"/>
      <c r="S916" s="156"/>
    </row>
    <row r="917" spans="2:19" x14ac:dyDescent="0.2">
      <c r="B917" s="426"/>
      <c r="C917" s="3" t="s">
        <v>286</v>
      </c>
      <c r="D917" s="5" t="s">
        <v>177</v>
      </c>
      <c r="E917" s="167"/>
      <c r="F917" s="7"/>
      <c r="G917" s="7"/>
      <c r="H917" s="6"/>
      <c r="I917" s="17"/>
      <c r="J917" s="8">
        <f>TRUNC(J896*E914/100,2)</f>
        <v>0</v>
      </c>
      <c r="K917" s="411"/>
      <c r="S917" s="156"/>
    </row>
    <row r="918" spans="2:19" x14ac:dyDescent="0.2">
      <c r="B918" s="426"/>
      <c r="C918" s="19" t="s">
        <v>177</v>
      </c>
      <c r="D918" s="5" t="s">
        <v>177</v>
      </c>
      <c r="E918" s="167"/>
      <c r="F918" s="7"/>
      <c r="G918" s="7"/>
      <c r="H918" s="6"/>
      <c r="I918" s="7"/>
      <c r="J918" s="8"/>
      <c r="K918" s="411"/>
      <c r="S918" s="156"/>
    </row>
    <row r="919" spans="2:19" x14ac:dyDescent="0.2">
      <c r="B919" s="427"/>
      <c r="C919" s="4" t="s">
        <v>187</v>
      </c>
      <c r="D919" s="12" t="s">
        <v>177</v>
      </c>
      <c r="E919" s="169"/>
      <c r="F919" s="14"/>
      <c r="G919" s="14"/>
      <c r="H919" s="13"/>
      <c r="I919" s="14"/>
      <c r="J919" s="14">
        <f>TRUNC(SUM(I916,J917),2)</f>
        <v>0</v>
      </c>
      <c r="K919" s="428"/>
      <c r="S919" s="157"/>
    </row>
    <row r="920" spans="2:19" ht="13.8" x14ac:dyDescent="0.25">
      <c r="B920" s="429"/>
      <c r="C920" s="331" t="s">
        <v>177</v>
      </c>
      <c r="D920" s="331" t="s">
        <v>177</v>
      </c>
      <c r="E920" s="332"/>
      <c r="F920" s="331"/>
      <c r="G920" s="331"/>
      <c r="H920" s="331"/>
      <c r="I920" s="331"/>
      <c r="J920" s="331"/>
      <c r="K920" s="430"/>
      <c r="S920" s="333"/>
    </row>
    <row r="921" spans="2:19" ht="13.8" x14ac:dyDescent="0.25">
      <c r="B921" s="429"/>
      <c r="C921" s="331" t="s">
        <v>177</v>
      </c>
      <c r="D921" s="331" t="s">
        <v>177</v>
      </c>
      <c r="E921" s="332"/>
      <c r="F921" s="331"/>
      <c r="G921" s="331"/>
      <c r="H921" s="331"/>
      <c r="I921" s="331"/>
      <c r="J921" s="331"/>
      <c r="K921" s="430"/>
      <c r="S921" s="333"/>
    </row>
    <row r="922" spans="2:19" x14ac:dyDescent="0.2">
      <c r="B922" s="431">
        <v>15</v>
      </c>
      <c r="C922" s="173" t="s">
        <v>168</v>
      </c>
      <c r="D922" s="173" t="s">
        <v>177</v>
      </c>
      <c r="E922" s="272"/>
      <c r="F922" s="172"/>
      <c r="G922" s="173"/>
      <c r="H922" s="173"/>
      <c r="I922" s="173"/>
      <c r="J922" s="173"/>
      <c r="K922" s="405"/>
      <c r="S922" s="265"/>
    </row>
    <row r="923" spans="2:19" x14ac:dyDescent="0.2">
      <c r="B923" s="414" t="s">
        <v>1594</v>
      </c>
      <c r="C923" s="173" t="s">
        <v>169</v>
      </c>
      <c r="D923" s="173" t="s">
        <v>177</v>
      </c>
      <c r="E923" s="272"/>
      <c r="F923" s="172"/>
      <c r="G923" s="173"/>
      <c r="H923" s="173"/>
      <c r="I923" s="173"/>
      <c r="J923" s="173"/>
      <c r="K923" s="405">
        <f>SUM(K924,K938)</f>
        <v>0</v>
      </c>
      <c r="O923" s="261">
        <v>668014.89</v>
      </c>
      <c r="P923" s="262">
        <f>K923-O923</f>
        <v>-668014.89</v>
      </c>
      <c r="Q923" s="153">
        <f>K923/O923-1</f>
        <v>-1</v>
      </c>
      <c r="S923" s="265"/>
    </row>
    <row r="924" spans="2:19" x14ac:dyDescent="0.2">
      <c r="B924" s="414" t="s">
        <v>1782</v>
      </c>
      <c r="C924" s="173" t="s">
        <v>669</v>
      </c>
      <c r="D924" s="173" t="s">
        <v>177</v>
      </c>
      <c r="E924" s="272"/>
      <c r="F924" s="172"/>
      <c r="G924" s="173"/>
      <c r="H924" s="173"/>
      <c r="I924" s="173"/>
      <c r="J924" s="173"/>
      <c r="K924" s="405">
        <f>TRUNC(SUM(K925:K937),2)</f>
        <v>0</v>
      </c>
      <c r="S924" s="265"/>
    </row>
    <row r="925" spans="2:19" x14ac:dyDescent="0.2">
      <c r="B925" s="415" t="s">
        <v>1783</v>
      </c>
      <c r="C925" s="267" t="s">
        <v>582</v>
      </c>
      <c r="D925" s="266" t="s">
        <v>1836</v>
      </c>
      <c r="E925" s="268">
        <f t="shared" ref="E925:E942" si="308">S925-(S925*N925)</f>
        <v>4</v>
      </c>
      <c r="F925" s="334"/>
      <c r="G925" s="334"/>
      <c r="H925" s="270">
        <f t="shared" ref="H925" si="309">TRUNC(SUM(F925:G925),2)</f>
        <v>0</v>
      </c>
      <c r="I925" s="270">
        <f t="shared" ref="I925:I937" si="310">TRUNC(E925*F925,2)</f>
        <v>0</v>
      </c>
      <c r="J925" s="270">
        <f t="shared" ref="J925:J937" si="311">TRUNC(E925*G925,2)</f>
        <v>0</v>
      </c>
      <c r="K925" s="407">
        <f t="shared" ref="K925:K937" si="312">TRUNC(SUM(I925,J925),2)</f>
        <v>0</v>
      </c>
      <c r="N925" s="297">
        <v>0</v>
      </c>
      <c r="S925" s="271">
        <v>4</v>
      </c>
    </row>
    <row r="926" spans="2:19" x14ac:dyDescent="0.2">
      <c r="B926" s="415" t="s">
        <v>1784</v>
      </c>
      <c r="C926" s="267" t="s">
        <v>583</v>
      </c>
      <c r="D926" s="266" t="s">
        <v>1836</v>
      </c>
      <c r="E926" s="268">
        <f t="shared" si="308"/>
        <v>3</v>
      </c>
      <c r="F926" s="334"/>
      <c r="G926" s="334"/>
      <c r="H926" s="270">
        <f t="shared" ref="H926:H937" si="313">TRUNC(SUM(F926:G926),2)</f>
        <v>0</v>
      </c>
      <c r="I926" s="270">
        <f t="shared" si="310"/>
        <v>0</v>
      </c>
      <c r="J926" s="270">
        <f t="shared" si="311"/>
        <v>0</v>
      </c>
      <c r="K926" s="407">
        <f t="shared" si="312"/>
        <v>0</v>
      </c>
      <c r="N926" s="297">
        <v>0</v>
      </c>
      <c r="S926" s="271">
        <v>3</v>
      </c>
    </row>
    <row r="927" spans="2:19" x14ac:dyDescent="0.2">
      <c r="B927" s="415" t="s">
        <v>1785</v>
      </c>
      <c r="C927" s="267" t="s">
        <v>584</v>
      </c>
      <c r="D927" s="266" t="s">
        <v>1836</v>
      </c>
      <c r="E927" s="268">
        <f t="shared" si="308"/>
        <v>3</v>
      </c>
      <c r="F927" s="334"/>
      <c r="G927" s="334"/>
      <c r="H927" s="270">
        <f t="shared" si="313"/>
        <v>0</v>
      </c>
      <c r="I927" s="270">
        <f t="shared" si="310"/>
        <v>0</v>
      </c>
      <c r="J927" s="270">
        <f t="shared" si="311"/>
        <v>0</v>
      </c>
      <c r="K927" s="407">
        <f t="shared" si="312"/>
        <v>0</v>
      </c>
      <c r="N927" s="297">
        <v>0</v>
      </c>
      <c r="S927" s="271">
        <v>3</v>
      </c>
    </row>
    <row r="928" spans="2:19" x14ac:dyDescent="0.2">
      <c r="B928" s="415" t="s">
        <v>1786</v>
      </c>
      <c r="C928" s="267" t="s">
        <v>585</v>
      </c>
      <c r="D928" s="266" t="s">
        <v>1836</v>
      </c>
      <c r="E928" s="268">
        <f t="shared" si="308"/>
        <v>8</v>
      </c>
      <c r="F928" s="334"/>
      <c r="G928" s="334"/>
      <c r="H928" s="270">
        <f t="shared" si="313"/>
        <v>0</v>
      </c>
      <c r="I928" s="270">
        <f t="shared" si="310"/>
        <v>0</v>
      </c>
      <c r="J928" s="270">
        <f t="shared" si="311"/>
        <v>0</v>
      </c>
      <c r="K928" s="407">
        <f t="shared" si="312"/>
        <v>0</v>
      </c>
      <c r="N928" s="297">
        <v>0</v>
      </c>
      <c r="S928" s="271">
        <v>8</v>
      </c>
    </row>
    <row r="929" spans="2:19" x14ac:dyDescent="0.2">
      <c r="B929" s="415" t="s">
        <v>1787</v>
      </c>
      <c r="C929" s="267" t="s">
        <v>586</v>
      </c>
      <c r="D929" s="266" t="s">
        <v>1836</v>
      </c>
      <c r="E929" s="268">
        <f t="shared" si="308"/>
        <v>13</v>
      </c>
      <c r="F929" s="334"/>
      <c r="G929" s="334"/>
      <c r="H929" s="270">
        <f t="shared" si="313"/>
        <v>0</v>
      </c>
      <c r="I929" s="270">
        <f t="shared" si="310"/>
        <v>0</v>
      </c>
      <c r="J929" s="270">
        <f t="shared" si="311"/>
        <v>0</v>
      </c>
      <c r="K929" s="407">
        <f t="shared" si="312"/>
        <v>0</v>
      </c>
      <c r="N929" s="297">
        <v>0</v>
      </c>
      <c r="S929" s="271">
        <v>13</v>
      </c>
    </row>
    <row r="930" spans="2:19" x14ac:dyDescent="0.2">
      <c r="B930" s="415" t="s">
        <v>1788</v>
      </c>
      <c r="C930" s="267" t="s">
        <v>587</v>
      </c>
      <c r="D930" s="266" t="s">
        <v>1836</v>
      </c>
      <c r="E930" s="268">
        <f t="shared" si="308"/>
        <v>6</v>
      </c>
      <c r="F930" s="334"/>
      <c r="G930" s="334"/>
      <c r="H930" s="270">
        <f t="shared" si="313"/>
        <v>0</v>
      </c>
      <c r="I930" s="270">
        <f t="shared" si="310"/>
        <v>0</v>
      </c>
      <c r="J930" s="270">
        <f t="shared" si="311"/>
        <v>0</v>
      </c>
      <c r="K930" s="407">
        <f t="shared" si="312"/>
        <v>0</v>
      </c>
      <c r="N930" s="297">
        <v>0</v>
      </c>
      <c r="S930" s="271">
        <v>6</v>
      </c>
    </row>
    <row r="931" spans="2:19" ht="20.399999999999999" x14ac:dyDescent="0.2">
      <c r="B931" s="415" t="s">
        <v>1789</v>
      </c>
      <c r="C931" s="267" t="s">
        <v>588</v>
      </c>
      <c r="D931" s="266" t="s">
        <v>1836</v>
      </c>
      <c r="E931" s="268">
        <f t="shared" si="308"/>
        <v>5</v>
      </c>
      <c r="F931" s="334"/>
      <c r="G931" s="334"/>
      <c r="H931" s="270">
        <f t="shared" si="313"/>
        <v>0</v>
      </c>
      <c r="I931" s="270">
        <f t="shared" si="310"/>
        <v>0</v>
      </c>
      <c r="J931" s="270">
        <f t="shared" si="311"/>
        <v>0</v>
      </c>
      <c r="K931" s="407">
        <f t="shared" si="312"/>
        <v>0</v>
      </c>
      <c r="N931" s="297">
        <v>0</v>
      </c>
      <c r="S931" s="271">
        <v>5</v>
      </c>
    </row>
    <row r="932" spans="2:19" ht="20.399999999999999" x14ac:dyDescent="0.2">
      <c r="B932" s="415" t="s">
        <v>1790</v>
      </c>
      <c r="C932" s="267" t="s">
        <v>800</v>
      </c>
      <c r="D932" s="266" t="s">
        <v>1836</v>
      </c>
      <c r="E932" s="268">
        <f t="shared" si="308"/>
        <v>26</v>
      </c>
      <c r="F932" s="334"/>
      <c r="G932" s="334"/>
      <c r="H932" s="270">
        <f t="shared" si="313"/>
        <v>0</v>
      </c>
      <c r="I932" s="270">
        <f t="shared" si="310"/>
        <v>0</v>
      </c>
      <c r="J932" s="270">
        <f t="shared" si="311"/>
        <v>0</v>
      </c>
      <c r="K932" s="407">
        <f t="shared" si="312"/>
        <v>0</v>
      </c>
      <c r="N932" s="297">
        <v>0</v>
      </c>
      <c r="S932" s="271">
        <v>26</v>
      </c>
    </row>
    <row r="933" spans="2:19" ht="30.6" x14ac:dyDescent="0.2">
      <c r="B933" s="415" t="s">
        <v>1791</v>
      </c>
      <c r="C933" s="267" t="s">
        <v>170</v>
      </c>
      <c r="D933" s="266" t="s">
        <v>1836</v>
      </c>
      <c r="E933" s="268">
        <f t="shared" si="308"/>
        <v>23</v>
      </c>
      <c r="F933" s="334"/>
      <c r="G933" s="334"/>
      <c r="H933" s="270">
        <f t="shared" si="313"/>
        <v>0</v>
      </c>
      <c r="I933" s="270">
        <f t="shared" si="310"/>
        <v>0</v>
      </c>
      <c r="J933" s="270">
        <f t="shared" si="311"/>
        <v>0</v>
      </c>
      <c r="K933" s="407">
        <f t="shared" si="312"/>
        <v>0</v>
      </c>
      <c r="N933" s="297">
        <v>0</v>
      </c>
      <c r="S933" s="271">
        <v>23</v>
      </c>
    </row>
    <row r="934" spans="2:19" ht="30.6" x14ac:dyDescent="0.2">
      <c r="B934" s="415" t="s">
        <v>1792</v>
      </c>
      <c r="C934" s="267" t="s">
        <v>171</v>
      </c>
      <c r="D934" s="266" t="s">
        <v>1836</v>
      </c>
      <c r="E934" s="268">
        <f t="shared" si="308"/>
        <v>4</v>
      </c>
      <c r="F934" s="334"/>
      <c r="G934" s="334"/>
      <c r="H934" s="270">
        <f t="shared" si="313"/>
        <v>0</v>
      </c>
      <c r="I934" s="270">
        <f t="shared" si="310"/>
        <v>0</v>
      </c>
      <c r="J934" s="270">
        <f t="shared" si="311"/>
        <v>0</v>
      </c>
      <c r="K934" s="407">
        <f t="shared" si="312"/>
        <v>0</v>
      </c>
      <c r="N934" s="297">
        <v>0</v>
      </c>
      <c r="S934" s="271">
        <v>4</v>
      </c>
    </row>
    <row r="935" spans="2:19" ht="20.399999999999999" x14ac:dyDescent="0.2">
      <c r="B935" s="415" t="s">
        <v>1793</v>
      </c>
      <c r="C935" s="267" t="s">
        <v>589</v>
      </c>
      <c r="D935" s="266" t="s">
        <v>1836</v>
      </c>
      <c r="E935" s="268">
        <f t="shared" si="308"/>
        <v>7</v>
      </c>
      <c r="F935" s="334"/>
      <c r="G935" s="334"/>
      <c r="H935" s="270">
        <f t="shared" si="313"/>
        <v>0</v>
      </c>
      <c r="I935" s="270">
        <f t="shared" si="310"/>
        <v>0</v>
      </c>
      <c r="J935" s="270">
        <f t="shared" si="311"/>
        <v>0</v>
      </c>
      <c r="K935" s="407">
        <f t="shared" si="312"/>
        <v>0</v>
      </c>
      <c r="N935" s="297">
        <v>0</v>
      </c>
      <c r="S935" s="271">
        <v>7</v>
      </c>
    </row>
    <row r="936" spans="2:19" ht="51" x14ac:dyDescent="0.2">
      <c r="B936" s="415" t="s">
        <v>1794</v>
      </c>
      <c r="C936" s="267" t="s">
        <v>314</v>
      </c>
      <c r="D936" s="266" t="s">
        <v>1836</v>
      </c>
      <c r="E936" s="268">
        <f t="shared" si="308"/>
        <v>3</v>
      </c>
      <c r="F936" s="334"/>
      <c r="G936" s="334"/>
      <c r="H936" s="270">
        <f t="shared" si="313"/>
        <v>0</v>
      </c>
      <c r="I936" s="270">
        <f t="shared" si="310"/>
        <v>0</v>
      </c>
      <c r="J936" s="270">
        <f t="shared" si="311"/>
        <v>0</v>
      </c>
      <c r="K936" s="407">
        <f t="shared" si="312"/>
        <v>0</v>
      </c>
      <c r="N936" s="297">
        <v>0</v>
      </c>
      <c r="S936" s="271">
        <v>3</v>
      </c>
    </row>
    <row r="937" spans="2:19" ht="51" x14ac:dyDescent="0.2">
      <c r="B937" s="415" t="s">
        <v>1795</v>
      </c>
      <c r="C937" s="267" t="s">
        <v>315</v>
      </c>
      <c r="D937" s="266" t="s">
        <v>1836</v>
      </c>
      <c r="E937" s="268">
        <f t="shared" si="308"/>
        <v>2</v>
      </c>
      <c r="F937" s="334"/>
      <c r="G937" s="334"/>
      <c r="H937" s="270">
        <f t="shared" si="313"/>
        <v>0</v>
      </c>
      <c r="I937" s="270">
        <f t="shared" si="310"/>
        <v>0</v>
      </c>
      <c r="J937" s="270">
        <f t="shared" si="311"/>
        <v>0</v>
      </c>
      <c r="K937" s="407">
        <f t="shared" si="312"/>
        <v>0</v>
      </c>
      <c r="N937" s="297">
        <v>0</v>
      </c>
      <c r="S937" s="271">
        <v>2</v>
      </c>
    </row>
    <row r="938" spans="2:19" x14ac:dyDescent="0.2">
      <c r="B938" s="414" t="s">
        <v>1797</v>
      </c>
      <c r="C938" s="173" t="s">
        <v>565</v>
      </c>
      <c r="D938" s="173" t="s">
        <v>177</v>
      </c>
      <c r="E938" s="272"/>
      <c r="F938" s="335"/>
      <c r="G938" s="335"/>
      <c r="H938" s="173"/>
      <c r="I938" s="173"/>
      <c r="J938" s="173"/>
      <c r="K938" s="405">
        <f>TRUNC(SUM(K939:K942),2)</f>
        <v>0</v>
      </c>
      <c r="N938" s="297"/>
      <c r="S938" s="265"/>
    </row>
    <row r="939" spans="2:19" ht="40.799999999999997" x14ac:dyDescent="0.2">
      <c r="B939" s="415" t="s">
        <v>1798</v>
      </c>
      <c r="C939" s="267" t="s">
        <v>723</v>
      </c>
      <c r="D939" s="266" t="s">
        <v>1836</v>
      </c>
      <c r="E939" s="268">
        <f t="shared" si="308"/>
        <v>1</v>
      </c>
      <c r="F939" s="334"/>
      <c r="G939" s="334"/>
      <c r="H939" s="270">
        <f t="shared" ref="H939:H942" si="314">TRUNC(SUM(F939:G939),2)</f>
        <v>0</v>
      </c>
      <c r="I939" s="270">
        <f t="shared" ref="I939:I942" si="315">TRUNC(E939*F939,2)</f>
        <v>0</v>
      </c>
      <c r="J939" s="270">
        <f t="shared" ref="J939:J942" si="316">TRUNC(E939*G939,2)</f>
        <v>0</v>
      </c>
      <c r="K939" s="407">
        <f t="shared" ref="K939:K942" si="317">TRUNC(SUM(I939,J939),2)</f>
        <v>0</v>
      </c>
      <c r="N939" s="297">
        <v>0</v>
      </c>
      <c r="S939" s="271">
        <v>1</v>
      </c>
    </row>
    <row r="940" spans="2:19" ht="30.6" x14ac:dyDescent="0.2">
      <c r="B940" s="415" t="s">
        <v>1799</v>
      </c>
      <c r="C940" s="267" t="s">
        <v>724</v>
      </c>
      <c r="D940" s="266" t="s">
        <v>1836</v>
      </c>
      <c r="E940" s="268">
        <f t="shared" si="308"/>
        <v>1</v>
      </c>
      <c r="F940" s="334"/>
      <c r="G940" s="334"/>
      <c r="H940" s="270">
        <f t="shared" si="314"/>
        <v>0</v>
      </c>
      <c r="I940" s="270">
        <f t="shared" si="315"/>
        <v>0</v>
      </c>
      <c r="J940" s="270">
        <f t="shared" si="316"/>
        <v>0</v>
      </c>
      <c r="K940" s="407">
        <f t="shared" si="317"/>
        <v>0</v>
      </c>
      <c r="N940" s="297">
        <v>0</v>
      </c>
      <c r="S940" s="271">
        <v>1</v>
      </c>
    </row>
    <row r="941" spans="2:19" ht="40.799999999999997" x14ac:dyDescent="0.2">
      <c r="B941" s="415" t="s">
        <v>1800</v>
      </c>
      <c r="C941" s="267" t="s">
        <v>941</v>
      </c>
      <c r="D941" s="266" t="s">
        <v>1836</v>
      </c>
      <c r="E941" s="268">
        <f t="shared" si="308"/>
        <v>1</v>
      </c>
      <c r="F941" s="334"/>
      <c r="G941" s="334"/>
      <c r="H941" s="270">
        <f t="shared" si="314"/>
        <v>0</v>
      </c>
      <c r="I941" s="270">
        <f t="shared" si="315"/>
        <v>0</v>
      </c>
      <c r="J941" s="270">
        <f t="shared" si="316"/>
        <v>0</v>
      </c>
      <c r="K941" s="407">
        <f t="shared" si="317"/>
        <v>0</v>
      </c>
      <c r="N941" s="297">
        <v>0</v>
      </c>
      <c r="S941" s="271">
        <v>1</v>
      </c>
    </row>
    <row r="942" spans="2:19" x14ac:dyDescent="0.2">
      <c r="B942" s="415" t="s">
        <v>1801</v>
      </c>
      <c r="C942" s="267" t="s">
        <v>942</v>
      </c>
      <c r="D942" s="266" t="s">
        <v>1836</v>
      </c>
      <c r="E942" s="268">
        <f t="shared" si="308"/>
        <v>2</v>
      </c>
      <c r="F942" s="334"/>
      <c r="G942" s="334"/>
      <c r="H942" s="270">
        <f t="shared" si="314"/>
        <v>0</v>
      </c>
      <c r="I942" s="270">
        <f t="shared" si="315"/>
        <v>0</v>
      </c>
      <c r="J942" s="270">
        <f t="shared" si="316"/>
        <v>0</v>
      </c>
      <c r="K942" s="407">
        <f t="shared" si="317"/>
        <v>0</v>
      </c>
      <c r="N942" s="297">
        <v>0</v>
      </c>
      <c r="S942" s="271">
        <v>2</v>
      </c>
    </row>
    <row r="943" spans="2:19" x14ac:dyDescent="0.2">
      <c r="B943" s="416"/>
      <c r="C943" s="282" t="s">
        <v>175</v>
      </c>
      <c r="D943" s="283" t="s">
        <v>177</v>
      </c>
      <c r="E943" s="284"/>
      <c r="F943" s="286"/>
      <c r="G943" s="286"/>
      <c r="H943" s="287"/>
      <c r="I943" s="288">
        <f>SUM(I925:I942)</f>
        <v>0</v>
      </c>
      <c r="J943" s="288">
        <f>SUM(J925:J942)</f>
        <v>0</v>
      </c>
      <c r="K943" s="411"/>
      <c r="S943" s="271"/>
    </row>
    <row r="944" spans="2:19" x14ac:dyDescent="0.2">
      <c r="B944" s="417"/>
      <c r="C944" s="290" t="s">
        <v>177</v>
      </c>
      <c r="D944" s="289" t="s">
        <v>177</v>
      </c>
      <c r="E944" s="291"/>
      <c r="F944" s="293"/>
      <c r="G944" s="293"/>
      <c r="H944" s="294"/>
      <c r="I944" s="294"/>
      <c r="J944" s="295">
        <f>SUM(I943:J943)</f>
        <v>0</v>
      </c>
      <c r="K944" s="413"/>
      <c r="S944" s="271"/>
    </row>
    <row r="945" spans="2:19" x14ac:dyDescent="0.2">
      <c r="B945" s="414" t="s">
        <v>1595</v>
      </c>
      <c r="C945" s="173" t="s">
        <v>172</v>
      </c>
      <c r="D945" s="173" t="s">
        <v>177</v>
      </c>
      <c r="E945" s="272"/>
      <c r="F945" s="335"/>
      <c r="G945" s="335"/>
      <c r="H945" s="173"/>
      <c r="I945" s="173"/>
      <c r="J945" s="173"/>
      <c r="K945" s="405">
        <f>TRUNC(SUM(K946:K949),2)</f>
        <v>0</v>
      </c>
      <c r="O945" s="261">
        <v>124746.92</v>
      </c>
      <c r="P945" s="262">
        <f>K945-O945</f>
        <v>-124746.92</v>
      </c>
      <c r="Q945" s="153">
        <f>K945/O945-1</f>
        <v>-1</v>
      </c>
      <c r="S945" s="265"/>
    </row>
    <row r="946" spans="2:19" x14ac:dyDescent="0.2">
      <c r="B946" s="415" t="s">
        <v>1796</v>
      </c>
      <c r="C946" s="267" t="s">
        <v>590</v>
      </c>
      <c r="D946" s="266" t="s">
        <v>1836</v>
      </c>
      <c r="E946" s="268">
        <f t="shared" ref="E946:E949" si="318">S946-(S946*N946)</f>
        <v>2</v>
      </c>
      <c r="F946" s="334"/>
      <c r="G946" s="334"/>
      <c r="H946" s="270">
        <f>TRUNC(SUM(F946:G946),2)</f>
        <v>0</v>
      </c>
      <c r="I946" s="270">
        <f t="shared" ref="I946:I949" si="319">TRUNC(E946*F946,2)</f>
        <v>0</v>
      </c>
      <c r="J946" s="270">
        <f t="shared" ref="J946:J949" si="320">TRUNC(E946*G946,2)</f>
        <v>0</v>
      </c>
      <c r="K946" s="407">
        <f>TRUNC(SUM(I946,J946),2)</f>
        <v>0</v>
      </c>
      <c r="N946" s="297">
        <v>0</v>
      </c>
      <c r="S946" s="271">
        <v>2</v>
      </c>
    </row>
    <row r="947" spans="2:19" x14ac:dyDescent="0.2">
      <c r="B947" s="415" t="s">
        <v>1802</v>
      </c>
      <c r="C947" s="267" t="s">
        <v>801</v>
      </c>
      <c r="D947" s="266" t="s">
        <v>1836</v>
      </c>
      <c r="E947" s="268">
        <f t="shared" si="318"/>
        <v>2</v>
      </c>
      <c r="F947" s="334"/>
      <c r="G947" s="334"/>
      <c r="H947" s="270">
        <f t="shared" ref="H947:H949" si="321">TRUNC(SUM(F947:G947),2)</f>
        <v>0</v>
      </c>
      <c r="I947" s="270">
        <f t="shared" si="319"/>
        <v>0</v>
      </c>
      <c r="J947" s="270">
        <f t="shared" si="320"/>
        <v>0</v>
      </c>
      <c r="K947" s="407">
        <f t="shared" ref="K947:K949" si="322">TRUNC(SUM(I947,J947),2)</f>
        <v>0</v>
      </c>
      <c r="N947" s="297">
        <v>0</v>
      </c>
      <c r="S947" s="271">
        <v>2</v>
      </c>
    </row>
    <row r="948" spans="2:19" x14ac:dyDescent="0.2">
      <c r="B948" s="415" t="s">
        <v>1803</v>
      </c>
      <c r="C948" s="267" t="s">
        <v>802</v>
      </c>
      <c r="D948" s="266" t="s">
        <v>1836</v>
      </c>
      <c r="E948" s="268">
        <f t="shared" si="318"/>
        <v>2</v>
      </c>
      <c r="F948" s="334"/>
      <c r="G948" s="334"/>
      <c r="H948" s="270">
        <f t="shared" si="321"/>
        <v>0</v>
      </c>
      <c r="I948" s="270">
        <f t="shared" si="319"/>
        <v>0</v>
      </c>
      <c r="J948" s="270">
        <f t="shared" si="320"/>
        <v>0</v>
      </c>
      <c r="K948" s="407">
        <f t="shared" si="322"/>
        <v>0</v>
      </c>
      <c r="N948" s="297">
        <v>0</v>
      </c>
      <c r="S948" s="271">
        <v>2</v>
      </c>
    </row>
    <row r="949" spans="2:19" ht="102" x14ac:dyDescent="0.2">
      <c r="B949" s="415" t="s">
        <v>1804</v>
      </c>
      <c r="C949" s="267" t="s">
        <v>340</v>
      </c>
      <c r="D949" s="266" t="s">
        <v>1836</v>
      </c>
      <c r="E949" s="268">
        <f t="shared" si="318"/>
        <v>1</v>
      </c>
      <c r="F949" s="336"/>
      <c r="G949" s="336"/>
      <c r="H949" s="270">
        <f t="shared" si="321"/>
        <v>0</v>
      </c>
      <c r="I949" s="270">
        <f t="shared" si="319"/>
        <v>0</v>
      </c>
      <c r="J949" s="270">
        <f t="shared" si="320"/>
        <v>0</v>
      </c>
      <c r="K949" s="407">
        <f t="shared" si="322"/>
        <v>0</v>
      </c>
      <c r="N949" s="297">
        <v>0</v>
      </c>
      <c r="S949" s="271">
        <v>1</v>
      </c>
    </row>
    <row r="950" spans="2:19" x14ac:dyDescent="0.2">
      <c r="B950" s="416"/>
      <c r="C950" s="282" t="s">
        <v>175</v>
      </c>
      <c r="D950" s="283" t="s">
        <v>177</v>
      </c>
      <c r="E950" s="284"/>
      <c r="F950" s="286"/>
      <c r="G950" s="286"/>
      <c r="H950" s="287"/>
      <c r="I950" s="288">
        <f>SUM(I946:I949)</f>
        <v>0</v>
      </c>
      <c r="J950" s="288">
        <f>SUM(J946:J949)</f>
        <v>0</v>
      </c>
      <c r="K950" s="411"/>
      <c r="S950" s="271"/>
    </row>
    <row r="951" spans="2:19" x14ac:dyDescent="0.2">
      <c r="B951" s="417"/>
      <c r="C951" s="290" t="s">
        <v>177</v>
      </c>
      <c r="D951" s="289" t="s">
        <v>177</v>
      </c>
      <c r="E951" s="291"/>
      <c r="F951" s="293"/>
      <c r="G951" s="293"/>
      <c r="H951" s="294"/>
      <c r="I951" s="294"/>
      <c r="J951" s="295">
        <f>SUM(I950:J950)</f>
        <v>0</v>
      </c>
      <c r="K951" s="413"/>
      <c r="S951" s="271"/>
    </row>
    <row r="952" spans="2:19" x14ac:dyDescent="0.2">
      <c r="B952" s="414" t="s">
        <v>1596</v>
      </c>
      <c r="C952" s="173" t="s">
        <v>295</v>
      </c>
      <c r="D952" s="173" t="s">
        <v>177</v>
      </c>
      <c r="E952" s="272"/>
      <c r="F952" s="335"/>
      <c r="G952" s="335"/>
      <c r="H952" s="173"/>
      <c r="I952" s="173"/>
      <c r="J952" s="173"/>
      <c r="K952" s="405">
        <f>TRUNC(SUM(K953:K962),2)</f>
        <v>0</v>
      </c>
      <c r="O952" s="261">
        <v>148005.35</v>
      </c>
      <c r="P952" s="262">
        <f>K952-O952</f>
        <v>-148005.35</v>
      </c>
      <c r="Q952" s="153">
        <f>K952/O952-1</f>
        <v>-1</v>
      </c>
      <c r="S952" s="265"/>
    </row>
    <row r="953" spans="2:19" x14ac:dyDescent="0.2">
      <c r="B953" s="406" t="s">
        <v>1805</v>
      </c>
      <c r="C953" s="267" t="s">
        <v>173</v>
      </c>
      <c r="D953" s="266" t="s">
        <v>1836</v>
      </c>
      <c r="E953" s="268">
        <f t="shared" ref="E953:E962" si="323">S953-(S953*N953)</f>
        <v>1</v>
      </c>
      <c r="F953" s="334"/>
      <c r="G953" s="334"/>
      <c r="H953" s="270">
        <f t="shared" ref="H953" si="324">TRUNC(SUM(F953:G953),2)</f>
        <v>0</v>
      </c>
      <c r="I953" s="270">
        <f t="shared" ref="I953:I962" si="325">TRUNC(E953*F953,2)</f>
        <v>0</v>
      </c>
      <c r="J953" s="270">
        <f t="shared" ref="J953:J962" si="326">TRUNC(E953*G953,2)</f>
        <v>0</v>
      </c>
      <c r="K953" s="407">
        <f t="shared" ref="K953:K962" si="327">TRUNC(SUM(I953,J953),2)</f>
        <v>0</v>
      </c>
      <c r="N953" s="297">
        <v>0</v>
      </c>
      <c r="S953" s="271">
        <v>1</v>
      </c>
    </row>
    <row r="954" spans="2:19" x14ac:dyDescent="0.2">
      <c r="B954" s="406" t="s">
        <v>1806</v>
      </c>
      <c r="C954" s="267" t="s">
        <v>174</v>
      </c>
      <c r="D954" s="266" t="s">
        <v>1836</v>
      </c>
      <c r="E954" s="268">
        <f t="shared" si="323"/>
        <v>3</v>
      </c>
      <c r="F954" s="334"/>
      <c r="G954" s="334"/>
      <c r="H954" s="270">
        <f t="shared" ref="H954:H962" si="328">TRUNC(SUM(F954:G954),2)</f>
        <v>0</v>
      </c>
      <c r="I954" s="270">
        <f t="shared" si="325"/>
        <v>0</v>
      </c>
      <c r="J954" s="270">
        <f t="shared" si="326"/>
        <v>0</v>
      </c>
      <c r="K954" s="407">
        <f t="shared" si="327"/>
        <v>0</v>
      </c>
      <c r="N954" s="297">
        <v>0</v>
      </c>
      <c r="S954" s="271">
        <v>3</v>
      </c>
    </row>
    <row r="955" spans="2:19" ht="20.399999999999999" x14ac:dyDescent="0.2">
      <c r="B955" s="406" t="s">
        <v>1807</v>
      </c>
      <c r="C955" s="267" t="s">
        <v>591</v>
      </c>
      <c r="D955" s="266" t="s">
        <v>1836</v>
      </c>
      <c r="E955" s="268">
        <f t="shared" si="323"/>
        <v>3</v>
      </c>
      <c r="F955" s="334"/>
      <c r="G955" s="334"/>
      <c r="H955" s="270">
        <f t="shared" si="328"/>
        <v>0</v>
      </c>
      <c r="I955" s="270">
        <f t="shared" si="325"/>
        <v>0</v>
      </c>
      <c r="J955" s="270">
        <f t="shared" si="326"/>
        <v>0</v>
      </c>
      <c r="K955" s="407">
        <f t="shared" si="327"/>
        <v>0</v>
      </c>
      <c r="N955" s="297">
        <v>0</v>
      </c>
      <c r="S955" s="271">
        <v>3</v>
      </c>
    </row>
    <row r="956" spans="2:19" x14ac:dyDescent="0.2">
      <c r="B956" s="406" t="s">
        <v>1808</v>
      </c>
      <c r="C956" s="267" t="s">
        <v>592</v>
      </c>
      <c r="D956" s="266" t="s">
        <v>1836</v>
      </c>
      <c r="E956" s="268">
        <f t="shared" si="323"/>
        <v>6</v>
      </c>
      <c r="F956" s="334"/>
      <c r="G956" s="334"/>
      <c r="H956" s="270">
        <f t="shared" si="328"/>
        <v>0</v>
      </c>
      <c r="I956" s="270">
        <f t="shared" si="325"/>
        <v>0</v>
      </c>
      <c r="J956" s="270">
        <f t="shared" si="326"/>
        <v>0</v>
      </c>
      <c r="K956" s="407">
        <f t="shared" si="327"/>
        <v>0</v>
      </c>
      <c r="N956" s="297">
        <v>0</v>
      </c>
      <c r="S956" s="271">
        <v>6</v>
      </c>
    </row>
    <row r="957" spans="2:19" x14ac:dyDescent="0.2">
      <c r="B957" s="406" t="s">
        <v>1809</v>
      </c>
      <c r="C957" s="267" t="s">
        <v>593</v>
      </c>
      <c r="D957" s="266" t="s">
        <v>1836</v>
      </c>
      <c r="E957" s="268">
        <f t="shared" si="323"/>
        <v>1</v>
      </c>
      <c r="F957" s="334"/>
      <c r="G957" s="334"/>
      <c r="H957" s="270">
        <f t="shared" si="328"/>
        <v>0</v>
      </c>
      <c r="I957" s="270">
        <f t="shared" si="325"/>
        <v>0</v>
      </c>
      <c r="J957" s="270">
        <f t="shared" si="326"/>
        <v>0</v>
      </c>
      <c r="K957" s="407">
        <f t="shared" si="327"/>
        <v>0</v>
      </c>
      <c r="N957" s="297">
        <v>0</v>
      </c>
      <c r="S957" s="271">
        <v>1</v>
      </c>
    </row>
    <row r="958" spans="2:19" x14ac:dyDescent="0.2">
      <c r="B958" s="406" t="s">
        <v>1810</v>
      </c>
      <c r="C958" s="267" t="s">
        <v>594</v>
      </c>
      <c r="D958" s="266" t="s">
        <v>1836</v>
      </c>
      <c r="E958" s="268">
        <f t="shared" si="323"/>
        <v>1</v>
      </c>
      <c r="F958" s="334"/>
      <c r="G958" s="334"/>
      <c r="H958" s="270">
        <f t="shared" si="328"/>
        <v>0</v>
      </c>
      <c r="I958" s="270">
        <f t="shared" si="325"/>
        <v>0</v>
      </c>
      <c r="J958" s="270">
        <f t="shared" si="326"/>
        <v>0</v>
      </c>
      <c r="K958" s="407">
        <f t="shared" si="327"/>
        <v>0</v>
      </c>
      <c r="N958" s="297">
        <v>0</v>
      </c>
      <c r="S958" s="271">
        <v>1</v>
      </c>
    </row>
    <row r="959" spans="2:19" x14ac:dyDescent="0.2">
      <c r="B959" s="406" t="s">
        <v>1811</v>
      </c>
      <c r="C959" s="267" t="s">
        <v>803</v>
      </c>
      <c r="D959" s="266" t="s">
        <v>1836</v>
      </c>
      <c r="E959" s="268">
        <f t="shared" si="323"/>
        <v>4</v>
      </c>
      <c r="F959" s="334"/>
      <c r="G959" s="334"/>
      <c r="H959" s="270">
        <f t="shared" si="328"/>
        <v>0</v>
      </c>
      <c r="I959" s="270">
        <f t="shared" si="325"/>
        <v>0</v>
      </c>
      <c r="J959" s="270">
        <f t="shared" si="326"/>
        <v>0</v>
      </c>
      <c r="K959" s="407">
        <f t="shared" si="327"/>
        <v>0</v>
      </c>
      <c r="N959" s="297">
        <v>0</v>
      </c>
      <c r="S959" s="271">
        <v>4</v>
      </c>
    </row>
    <row r="960" spans="2:19" x14ac:dyDescent="0.2">
      <c r="B960" s="406" t="s">
        <v>1812</v>
      </c>
      <c r="C960" s="267" t="s">
        <v>804</v>
      </c>
      <c r="D960" s="266" t="s">
        <v>1836</v>
      </c>
      <c r="E960" s="268">
        <f t="shared" si="323"/>
        <v>90</v>
      </c>
      <c r="F960" s="334"/>
      <c r="G960" s="334"/>
      <c r="H960" s="270">
        <f t="shared" si="328"/>
        <v>0</v>
      </c>
      <c r="I960" s="270">
        <f t="shared" si="325"/>
        <v>0</v>
      </c>
      <c r="J960" s="270">
        <f t="shared" si="326"/>
        <v>0</v>
      </c>
      <c r="K960" s="407">
        <f t="shared" si="327"/>
        <v>0</v>
      </c>
      <c r="N960" s="297">
        <v>0</v>
      </c>
      <c r="S960" s="271">
        <v>90</v>
      </c>
    </row>
    <row r="961" spans="2:19" ht="30.6" x14ac:dyDescent="0.2">
      <c r="B961" s="406" t="s">
        <v>1813</v>
      </c>
      <c r="C961" s="337" t="s">
        <v>682</v>
      </c>
      <c r="D961" s="266" t="s">
        <v>1836</v>
      </c>
      <c r="E961" s="268">
        <f t="shared" si="323"/>
        <v>27</v>
      </c>
      <c r="F961" s="336"/>
      <c r="G961" s="336"/>
      <c r="H961" s="338">
        <f t="shared" si="328"/>
        <v>0</v>
      </c>
      <c r="I961" s="338">
        <f t="shared" si="325"/>
        <v>0</v>
      </c>
      <c r="J961" s="338">
        <f t="shared" si="326"/>
        <v>0</v>
      </c>
      <c r="K961" s="432">
        <f t="shared" si="327"/>
        <v>0</v>
      </c>
      <c r="N961" s="297">
        <v>0</v>
      </c>
      <c r="S961" s="271">
        <v>27</v>
      </c>
    </row>
    <row r="962" spans="2:19" ht="30.6" x14ac:dyDescent="0.2">
      <c r="B962" s="406" t="s">
        <v>1814</v>
      </c>
      <c r="C962" s="337" t="s">
        <v>683</v>
      </c>
      <c r="D962" s="266" t="s">
        <v>1836</v>
      </c>
      <c r="E962" s="268">
        <f t="shared" si="323"/>
        <v>6</v>
      </c>
      <c r="F962" s="336"/>
      <c r="G962" s="336"/>
      <c r="H962" s="338">
        <f t="shared" si="328"/>
        <v>0</v>
      </c>
      <c r="I962" s="338">
        <f t="shared" si="325"/>
        <v>0</v>
      </c>
      <c r="J962" s="338">
        <f t="shared" si="326"/>
        <v>0</v>
      </c>
      <c r="K962" s="432">
        <f t="shared" si="327"/>
        <v>0</v>
      </c>
      <c r="N962" s="297">
        <v>0</v>
      </c>
      <c r="S962" s="271">
        <v>6</v>
      </c>
    </row>
    <row r="963" spans="2:19" x14ac:dyDescent="0.2">
      <c r="B963" s="410"/>
      <c r="C963" s="282" t="s">
        <v>175</v>
      </c>
      <c r="D963" s="283" t="s">
        <v>177</v>
      </c>
      <c r="E963" s="339"/>
      <c r="F963" s="285"/>
      <c r="G963" s="286"/>
      <c r="H963" s="287"/>
      <c r="I963" s="288">
        <f>SUM(I953:I962)</f>
        <v>0</v>
      </c>
      <c r="J963" s="288">
        <f>SUM(J953:J962)</f>
        <v>0</v>
      </c>
      <c r="K963" s="411"/>
      <c r="S963" s="271"/>
    </row>
    <row r="964" spans="2:19" x14ac:dyDescent="0.2">
      <c r="B964" s="412"/>
      <c r="C964" s="290" t="s">
        <v>177</v>
      </c>
      <c r="D964" s="289" t="s">
        <v>177</v>
      </c>
      <c r="E964" s="340"/>
      <c r="F964" s="292"/>
      <c r="G964" s="293"/>
      <c r="H964" s="294"/>
      <c r="I964" s="294"/>
      <c r="J964" s="295">
        <f>SUM(I963:J963)</f>
        <v>0</v>
      </c>
      <c r="K964" s="413"/>
      <c r="S964" s="271"/>
    </row>
    <row r="965" spans="2:19" x14ac:dyDescent="0.2">
      <c r="B965" s="433"/>
      <c r="C965" s="149" t="s">
        <v>177</v>
      </c>
      <c r="D965" s="149" t="s">
        <v>177</v>
      </c>
      <c r="E965" s="150"/>
      <c r="F965" s="150"/>
      <c r="G965" s="149"/>
      <c r="H965" s="149"/>
      <c r="I965" s="149"/>
      <c r="J965" s="149"/>
      <c r="K965" s="434"/>
      <c r="S965" s="158"/>
    </row>
    <row r="966" spans="2:19" x14ac:dyDescent="0.2">
      <c r="B966" s="435"/>
      <c r="C966" s="3" t="s">
        <v>277</v>
      </c>
      <c r="D966" s="5" t="s">
        <v>177</v>
      </c>
      <c r="E966" s="161"/>
      <c r="F966" s="350"/>
      <c r="G966" s="350"/>
      <c r="H966" s="350"/>
      <c r="I966" s="16">
        <f>TRUNC(SUM(I963,I950,I943),2)</f>
        <v>0</v>
      </c>
      <c r="J966" s="16">
        <f>TRUNC(SUM(J963,J950,J943),2)</f>
        <v>0</v>
      </c>
      <c r="K966" s="436"/>
      <c r="S966" s="156"/>
    </row>
    <row r="967" spans="2:19" x14ac:dyDescent="0.2">
      <c r="B967" s="435"/>
      <c r="C967" s="3" t="s">
        <v>278</v>
      </c>
      <c r="D967" s="5" t="s">
        <v>177</v>
      </c>
      <c r="E967" s="161"/>
      <c r="F967" s="350"/>
      <c r="G967" s="350"/>
      <c r="H967" s="350"/>
      <c r="I967" s="16"/>
      <c r="J967" s="350">
        <f>J966</f>
        <v>0</v>
      </c>
      <c r="K967" s="436"/>
      <c r="S967" s="156"/>
    </row>
    <row r="968" spans="2:19" x14ac:dyDescent="0.2">
      <c r="B968" s="435"/>
      <c r="C968" s="19" t="s">
        <v>177</v>
      </c>
      <c r="D968" s="5" t="s">
        <v>177</v>
      </c>
      <c r="E968" s="161"/>
      <c r="F968" s="350"/>
      <c r="G968" s="350"/>
      <c r="H968" s="350"/>
      <c r="I968" s="350"/>
      <c r="J968" s="16"/>
      <c r="K968" s="436"/>
      <c r="S968" s="156"/>
    </row>
    <row r="969" spans="2:19" x14ac:dyDescent="0.2">
      <c r="B969" s="437"/>
      <c r="C969" s="4" t="s">
        <v>179</v>
      </c>
      <c r="D969" s="12" t="s">
        <v>177</v>
      </c>
      <c r="E969" s="163"/>
      <c r="F969" s="18"/>
      <c r="G969" s="18"/>
      <c r="H969" s="18"/>
      <c r="I969" s="18"/>
      <c r="J969" s="18">
        <f>TRUNC(SUM(I966,J967),2)</f>
        <v>0</v>
      </c>
      <c r="K969" s="438"/>
      <c r="S969" s="157"/>
    </row>
    <row r="970" spans="2:19" x14ac:dyDescent="0.2">
      <c r="B970" s="435"/>
      <c r="C970" s="19" t="s">
        <v>177</v>
      </c>
      <c r="D970" s="15" t="s">
        <v>177</v>
      </c>
      <c r="E970" s="164"/>
      <c r="F970" s="17"/>
      <c r="G970" s="17"/>
      <c r="H970" s="17"/>
      <c r="I970" s="17"/>
      <c r="J970" s="17"/>
      <c r="K970" s="436"/>
      <c r="S970" s="159"/>
    </row>
    <row r="971" spans="2:19" x14ac:dyDescent="0.2">
      <c r="B971" s="435"/>
      <c r="C971" s="19" t="s">
        <v>177</v>
      </c>
      <c r="D971" s="15" t="s">
        <v>177</v>
      </c>
      <c r="E971" s="164"/>
      <c r="F971" s="17"/>
      <c r="G971" s="17"/>
      <c r="H971" s="17"/>
      <c r="I971" s="17"/>
      <c r="J971" s="17"/>
      <c r="K971" s="436"/>
      <c r="S971" s="159"/>
    </row>
    <row r="972" spans="2:19" ht="13.8" x14ac:dyDescent="0.25">
      <c r="B972" s="435"/>
      <c r="C972" s="3" t="s">
        <v>188</v>
      </c>
      <c r="D972" s="5" t="s">
        <v>177</v>
      </c>
      <c r="E972" s="330"/>
      <c r="F972" s="7"/>
      <c r="G972" s="7"/>
      <c r="H972" s="6"/>
      <c r="I972" s="7"/>
      <c r="J972" s="8"/>
      <c r="K972" s="436"/>
      <c r="S972" s="333"/>
    </row>
    <row r="973" spans="2:19" x14ac:dyDescent="0.2">
      <c r="B973" s="435"/>
      <c r="C973" s="3" t="s">
        <v>181</v>
      </c>
      <c r="D973" s="5" t="s">
        <v>177</v>
      </c>
      <c r="E973" s="161"/>
      <c r="F973" s="7"/>
      <c r="G973" s="7"/>
      <c r="H973" s="6"/>
      <c r="I973" s="7"/>
      <c r="J973" s="8"/>
      <c r="K973" s="436"/>
      <c r="S973" s="156"/>
    </row>
    <row r="974" spans="2:19" x14ac:dyDescent="0.2">
      <c r="B974" s="435"/>
      <c r="C974" s="9" t="s">
        <v>279</v>
      </c>
      <c r="D974" s="5" t="s">
        <v>177</v>
      </c>
      <c r="E974" s="161">
        <v>0.82</v>
      </c>
      <c r="F974" s="350"/>
      <c r="G974" s="350"/>
      <c r="H974" s="6"/>
      <c r="I974" s="350"/>
      <c r="J974" s="350"/>
      <c r="K974" s="436"/>
      <c r="S974" s="156">
        <v>0.48</v>
      </c>
    </row>
    <row r="975" spans="2:19" x14ac:dyDescent="0.2">
      <c r="B975" s="435"/>
      <c r="C975" s="9" t="s">
        <v>280</v>
      </c>
      <c r="D975" s="5" t="s">
        <v>177</v>
      </c>
      <c r="E975" s="161">
        <v>0.89</v>
      </c>
      <c r="F975" s="350"/>
      <c r="G975" s="5" t="s">
        <v>182</v>
      </c>
      <c r="H975" s="6"/>
      <c r="I975" s="350"/>
      <c r="J975" s="350"/>
      <c r="K975" s="436"/>
      <c r="S975" s="156">
        <v>0.85</v>
      </c>
    </row>
    <row r="976" spans="2:19" x14ac:dyDescent="0.2">
      <c r="B976" s="435"/>
      <c r="C976" s="9" t="s">
        <v>335</v>
      </c>
      <c r="D976" s="5" t="s">
        <v>177</v>
      </c>
      <c r="E976" s="161">
        <v>1.1100000000000001</v>
      </c>
      <c r="F976" s="350"/>
      <c r="G976" s="7" t="s">
        <v>183</v>
      </c>
      <c r="H976" s="6"/>
      <c r="I976" s="350"/>
      <c r="J976" s="350"/>
      <c r="K976" s="436"/>
      <c r="S976" s="156">
        <v>1.1299999999999999</v>
      </c>
    </row>
    <row r="977" spans="2:19" x14ac:dyDescent="0.2">
      <c r="B977" s="435"/>
      <c r="C977" s="9" t="s">
        <v>281</v>
      </c>
      <c r="D977" s="5" t="s">
        <v>177</v>
      </c>
      <c r="E977" s="161">
        <v>4.49</v>
      </c>
      <c r="F977" s="354"/>
      <c r="G977" s="354"/>
      <c r="H977" s="354"/>
      <c r="I977" s="354"/>
      <c r="J977" s="354"/>
      <c r="K977" s="436"/>
      <c r="S977" s="156">
        <v>3.45</v>
      </c>
    </row>
    <row r="978" spans="2:19" x14ac:dyDescent="0.2">
      <c r="B978" s="435"/>
      <c r="C978" s="9" t="s">
        <v>282</v>
      </c>
      <c r="D978" s="5" t="s">
        <v>177</v>
      </c>
      <c r="E978" s="161">
        <v>6.22</v>
      </c>
      <c r="F978" s="354"/>
      <c r="G978" s="354"/>
      <c r="H978" s="354"/>
      <c r="I978" s="354"/>
      <c r="J978" s="354"/>
      <c r="K978" s="436"/>
      <c r="S978" s="156">
        <v>5.1100000000000003</v>
      </c>
    </row>
    <row r="979" spans="2:19" x14ac:dyDescent="0.2">
      <c r="B979" s="435"/>
      <c r="C979" s="9" t="s">
        <v>283</v>
      </c>
      <c r="D979" s="5" t="s">
        <v>177</v>
      </c>
      <c r="E979" s="161">
        <f>SUM(E980:E983)</f>
        <v>3.65</v>
      </c>
      <c r="F979" s="350"/>
      <c r="G979" s="350"/>
      <c r="H979" s="6"/>
      <c r="I979" s="350"/>
      <c r="J979" s="350"/>
      <c r="K979" s="436"/>
      <c r="S979" s="156">
        <f>SUM(S980:S983)</f>
        <v>3.65</v>
      </c>
    </row>
    <row r="980" spans="2:19" x14ac:dyDescent="0.2">
      <c r="B980" s="435"/>
      <c r="C980" s="10" t="s">
        <v>184</v>
      </c>
      <c r="D980" s="5" t="s">
        <v>177</v>
      </c>
      <c r="E980" s="223">
        <v>3</v>
      </c>
      <c r="F980" s="350"/>
      <c r="G980" s="350"/>
      <c r="H980" s="6"/>
      <c r="I980" s="350"/>
      <c r="J980" s="350"/>
      <c r="K980" s="436"/>
      <c r="S980" s="329">
        <v>3</v>
      </c>
    </row>
    <row r="981" spans="2:19" x14ac:dyDescent="0.2">
      <c r="B981" s="435"/>
      <c r="C981" s="10" t="s">
        <v>185</v>
      </c>
      <c r="D981" s="5" t="s">
        <v>177</v>
      </c>
      <c r="E981" s="223">
        <v>0.65</v>
      </c>
      <c r="F981" s="350"/>
      <c r="G981" s="350"/>
      <c r="H981" s="6"/>
      <c r="I981" s="350"/>
      <c r="J981" s="350"/>
      <c r="K981" s="436"/>
      <c r="S981" s="329">
        <v>0.65</v>
      </c>
    </row>
    <row r="982" spans="2:19" x14ac:dyDescent="0.2">
      <c r="B982" s="435"/>
      <c r="C982" s="10" t="s">
        <v>284</v>
      </c>
      <c r="D982" s="5" t="s">
        <v>177</v>
      </c>
      <c r="E982" s="223">
        <v>0</v>
      </c>
      <c r="F982" s="350"/>
      <c r="G982" s="350"/>
      <c r="H982" s="6"/>
      <c r="I982" s="350"/>
      <c r="J982" s="350"/>
      <c r="K982" s="436"/>
      <c r="S982" s="329">
        <v>0</v>
      </c>
    </row>
    <row r="983" spans="2:19" x14ac:dyDescent="0.2">
      <c r="B983" s="435"/>
      <c r="C983" s="10" t="s">
        <v>334</v>
      </c>
      <c r="D983" s="5" t="s">
        <v>177</v>
      </c>
      <c r="E983" s="223">
        <v>0</v>
      </c>
      <c r="F983" s="350"/>
      <c r="G983" s="350"/>
      <c r="H983" s="6"/>
      <c r="I983" s="350"/>
      <c r="J983" s="350"/>
      <c r="K983" s="436"/>
      <c r="S983" s="329">
        <v>0</v>
      </c>
    </row>
    <row r="984" spans="2:19" x14ac:dyDescent="0.2">
      <c r="B984" s="435"/>
      <c r="C984" s="9" t="s">
        <v>177</v>
      </c>
      <c r="D984" s="5" t="s">
        <v>177</v>
      </c>
      <c r="E984" s="161"/>
      <c r="F984" s="350"/>
      <c r="G984" s="350"/>
      <c r="H984" s="6"/>
      <c r="I984" s="350"/>
      <c r="J984" s="350"/>
      <c r="K984" s="436"/>
      <c r="S984" s="156"/>
    </row>
    <row r="985" spans="2:19" x14ac:dyDescent="0.2">
      <c r="B985" s="435"/>
      <c r="C985" s="3" t="s">
        <v>186</v>
      </c>
      <c r="D985" s="11" t="s">
        <v>177</v>
      </c>
      <c r="E985" s="162">
        <f>TRUNC(((((1+(E977+E974+E975)/100)*((1+E976/100))*((1+E978/100)))/((1-E979/100)))-1)*100,3)</f>
        <v>18.378</v>
      </c>
      <c r="F985" s="350"/>
      <c r="G985" s="350"/>
      <c r="H985" s="6"/>
      <c r="I985" s="7"/>
      <c r="J985" s="8"/>
      <c r="K985" s="436"/>
      <c r="S985" s="157">
        <f>TRUNC(((((1+(S977+S974+S975)/100)*((1+S976/100))*((1+S978/100)))/((1-S979/100)))-1)*100,3)</f>
        <v>15.598000000000001</v>
      </c>
    </row>
    <row r="986" spans="2:19" x14ac:dyDescent="0.2">
      <c r="B986" s="435"/>
      <c r="C986" s="19" t="s">
        <v>177</v>
      </c>
      <c r="D986" s="5" t="s">
        <v>177</v>
      </c>
      <c r="E986" s="161"/>
      <c r="F986" s="7"/>
      <c r="G986" s="7"/>
      <c r="H986" s="6"/>
      <c r="I986" s="7"/>
      <c r="J986" s="8"/>
      <c r="K986" s="436"/>
      <c r="S986" s="156"/>
    </row>
    <row r="987" spans="2:19" x14ac:dyDescent="0.2">
      <c r="B987" s="435"/>
      <c r="C987" s="3" t="s">
        <v>287</v>
      </c>
      <c r="D987" s="5" t="s">
        <v>177</v>
      </c>
      <c r="E987" s="161"/>
      <c r="F987" s="7"/>
      <c r="G987" s="7"/>
      <c r="H987" s="6"/>
      <c r="I987" s="8">
        <f>TRUNC(I966*E985/100,2)</f>
        <v>0</v>
      </c>
      <c r="J987" s="8"/>
      <c r="K987" s="436"/>
      <c r="S987" s="156"/>
    </row>
    <row r="988" spans="2:19" x14ac:dyDescent="0.2">
      <c r="B988" s="435"/>
      <c r="C988" s="3" t="s">
        <v>288</v>
      </c>
      <c r="D988" s="5" t="s">
        <v>177</v>
      </c>
      <c r="E988" s="161"/>
      <c r="F988" s="7"/>
      <c r="G988" s="7"/>
      <c r="H988" s="6"/>
      <c r="I988" s="17"/>
      <c r="J988" s="8">
        <f>TRUNC(J967*E985/100,2)</f>
        <v>0</v>
      </c>
      <c r="K988" s="436"/>
      <c r="S988" s="156"/>
    </row>
    <row r="989" spans="2:19" x14ac:dyDescent="0.2">
      <c r="B989" s="435"/>
      <c r="C989" s="19" t="s">
        <v>177</v>
      </c>
      <c r="D989" s="5" t="s">
        <v>177</v>
      </c>
      <c r="E989" s="161"/>
      <c r="F989" s="7"/>
      <c r="G989" s="7"/>
      <c r="H989" s="6"/>
      <c r="I989" s="7"/>
      <c r="J989" s="8"/>
      <c r="K989" s="436"/>
      <c r="S989" s="156"/>
    </row>
    <row r="990" spans="2:19" x14ac:dyDescent="0.2">
      <c r="B990" s="437"/>
      <c r="C990" s="4" t="s">
        <v>187</v>
      </c>
      <c r="D990" s="12" t="s">
        <v>177</v>
      </c>
      <c r="E990" s="163"/>
      <c r="F990" s="14"/>
      <c r="G990" s="14"/>
      <c r="H990" s="13"/>
      <c r="I990" s="14"/>
      <c r="J990" s="14">
        <f>TRUNC(I987+J988,2)</f>
        <v>0</v>
      </c>
      <c r="K990" s="438"/>
      <c r="S990" s="157"/>
    </row>
    <row r="991" spans="2:19" x14ac:dyDescent="0.2">
      <c r="B991" s="435"/>
      <c r="C991" s="19" t="s">
        <v>177</v>
      </c>
      <c r="D991" s="15" t="s">
        <v>177</v>
      </c>
      <c r="E991" s="164"/>
      <c r="F991" s="17"/>
      <c r="G991" s="17"/>
      <c r="H991" s="17"/>
      <c r="I991" s="17"/>
      <c r="J991" s="17"/>
      <c r="K991" s="436"/>
      <c r="S991" s="159"/>
    </row>
    <row r="992" spans="2:19" x14ac:dyDescent="0.2">
      <c r="B992" s="435"/>
      <c r="C992" s="19" t="s">
        <v>177</v>
      </c>
      <c r="D992" s="15" t="s">
        <v>177</v>
      </c>
      <c r="E992" s="164"/>
      <c r="F992" s="17"/>
      <c r="G992" s="17"/>
      <c r="H992" s="17"/>
      <c r="I992" s="17"/>
      <c r="J992" s="17"/>
      <c r="K992" s="436"/>
      <c r="S992" s="159"/>
    </row>
    <row r="993" spans="2:21" x14ac:dyDescent="0.2">
      <c r="B993" s="437"/>
      <c r="C993" s="4" t="s">
        <v>289</v>
      </c>
      <c r="D993" s="20" t="s">
        <v>177</v>
      </c>
      <c r="E993" s="165"/>
      <c r="F993" s="22"/>
      <c r="G993" s="22"/>
      <c r="H993" s="21"/>
      <c r="I993" s="22"/>
      <c r="J993" s="14"/>
      <c r="K993" s="438"/>
      <c r="S993" s="156"/>
    </row>
    <row r="994" spans="2:21" x14ac:dyDescent="0.2">
      <c r="B994" s="435"/>
      <c r="C994" s="19" t="s">
        <v>177</v>
      </c>
      <c r="D994" s="5" t="s">
        <v>177</v>
      </c>
      <c r="E994" s="161"/>
      <c r="F994" s="7"/>
      <c r="G994" s="7"/>
      <c r="H994" s="6"/>
      <c r="I994" s="7"/>
      <c r="J994" s="8"/>
      <c r="K994" s="436"/>
      <c r="S994" s="156"/>
    </row>
    <row r="995" spans="2:21" x14ac:dyDescent="0.2">
      <c r="B995" s="435"/>
      <c r="C995" s="3" t="s">
        <v>290</v>
      </c>
      <c r="D995" s="5" t="s">
        <v>177</v>
      </c>
      <c r="E995" s="161"/>
      <c r="F995" s="7"/>
      <c r="G995" s="7"/>
      <c r="H995" s="6"/>
      <c r="I995" s="8">
        <f>TRUNC(I987+I966+I916+I895,2)</f>
        <v>0</v>
      </c>
      <c r="J995" s="17"/>
      <c r="K995" s="436"/>
      <c r="S995" s="156"/>
    </row>
    <row r="996" spans="2:21" x14ac:dyDescent="0.2">
      <c r="B996" s="435"/>
      <c r="C996" s="3" t="s">
        <v>291</v>
      </c>
      <c r="D996" s="5" t="s">
        <v>177</v>
      </c>
      <c r="E996" s="161"/>
      <c r="F996" s="7"/>
      <c r="G996" s="7"/>
      <c r="H996" s="6"/>
      <c r="I996" s="17"/>
      <c r="J996" s="8">
        <f>TRUNC(J988+J967+J917+J896,2)</f>
        <v>0</v>
      </c>
      <c r="K996" s="436"/>
      <c r="S996" s="156"/>
    </row>
    <row r="997" spans="2:21" x14ac:dyDescent="0.2">
      <c r="B997" s="435"/>
      <c r="C997" s="19" t="s">
        <v>177</v>
      </c>
      <c r="D997" s="5" t="s">
        <v>177</v>
      </c>
      <c r="E997" s="161"/>
      <c r="F997" s="7"/>
      <c r="G997" s="7"/>
      <c r="H997" s="6"/>
      <c r="I997" s="7"/>
      <c r="J997" s="8"/>
      <c r="K997" s="436"/>
      <c r="S997" s="156"/>
    </row>
    <row r="998" spans="2:21" x14ac:dyDescent="0.2">
      <c r="B998" s="437"/>
      <c r="C998" s="4" t="s">
        <v>179</v>
      </c>
      <c r="D998" s="12" t="s">
        <v>177</v>
      </c>
      <c r="E998" s="163"/>
      <c r="F998" s="14"/>
      <c r="G998" s="14"/>
      <c r="H998" s="13"/>
      <c r="I998" s="14"/>
      <c r="J998" s="14">
        <f>TRUNC(I995+J996,2)</f>
        <v>0</v>
      </c>
      <c r="K998" s="438"/>
      <c r="S998" s="157"/>
    </row>
    <row r="999" spans="2:21" x14ac:dyDescent="0.2">
      <c r="B999" s="435"/>
      <c r="C999" s="19" t="s">
        <v>177</v>
      </c>
      <c r="D999" s="171" t="s">
        <v>177</v>
      </c>
      <c r="E999" s="164"/>
      <c r="F999" s="17"/>
      <c r="G999" s="17"/>
      <c r="H999" s="17"/>
      <c r="I999" s="17"/>
      <c r="J999" s="17"/>
      <c r="K999" s="436"/>
      <c r="S999" s="159"/>
    </row>
    <row r="1000" spans="2:21" x14ac:dyDescent="0.2">
      <c r="B1000" s="435"/>
      <c r="C1000" s="19"/>
      <c r="D1000" s="171"/>
      <c r="E1000" s="164"/>
      <c r="F1000" s="17"/>
      <c r="G1000" s="17"/>
      <c r="H1000" s="17"/>
      <c r="I1000" s="17"/>
      <c r="J1000" s="17"/>
      <c r="K1000" s="436"/>
      <c r="S1000" s="159"/>
    </row>
    <row r="1001" spans="2:21" x14ac:dyDescent="0.2">
      <c r="B1001" s="435"/>
      <c r="C1001" s="19"/>
      <c r="D1001" s="171"/>
      <c r="E1001" s="164"/>
      <c r="F1001" s="17"/>
      <c r="G1001" s="17"/>
      <c r="H1001" s="17"/>
      <c r="I1001" s="171"/>
      <c r="J1001" s="171"/>
      <c r="K1001" s="436"/>
      <c r="S1001" s="159"/>
    </row>
    <row r="1002" spans="2:21" s="174" customFormat="1" x14ac:dyDescent="0.25">
      <c r="B1002" s="423"/>
      <c r="C1002" s="191"/>
      <c r="D1002" s="190"/>
      <c r="E1002" s="194"/>
      <c r="F1002" s="5"/>
      <c r="G1002" s="5"/>
      <c r="H1002" s="5"/>
      <c r="I1002" s="189"/>
      <c r="J1002" s="189"/>
      <c r="K1002" s="439"/>
      <c r="N1002" s="182"/>
      <c r="S1002" s="193"/>
      <c r="U1002" s="197"/>
    </row>
    <row r="1003" spans="2:21" x14ac:dyDescent="0.2">
      <c r="B1003" s="435"/>
      <c r="C1003" s="19"/>
      <c r="D1003" s="15"/>
      <c r="E1003" s="164"/>
      <c r="F1003" s="17"/>
      <c r="G1003" s="17"/>
      <c r="H1003" s="17"/>
      <c r="I1003" s="171"/>
      <c r="J1003" s="200"/>
      <c r="K1003" s="436"/>
      <c r="S1003" s="159"/>
    </row>
    <row r="1004" spans="2:21" x14ac:dyDescent="0.2">
      <c r="B1004" s="435"/>
      <c r="C1004" s="19" t="s">
        <v>177</v>
      </c>
      <c r="D1004" s="15" t="s">
        <v>177</v>
      </c>
      <c r="E1004" s="164"/>
      <c r="F1004" s="17"/>
      <c r="G1004" s="17"/>
      <c r="H1004" s="17"/>
      <c r="I1004" s="17"/>
      <c r="J1004" s="17"/>
      <c r="K1004" s="436"/>
      <c r="S1004" s="159"/>
    </row>
    <row r="1005" spans="2:21" x14ac:dyDescent="0.2">
      <c r="B1005" s="435"/>
      <c r="C1005" s="341" t="s">
        <v>292</v>
      </c>
      <c r="D1005" s="342" t="s">
        <v>294</v>
      </c>
      <c r="E1005" s="343"/>
      <c r="F1005" s="341"/>
      <c r="G1005" s="341"/>
      <c r="H1005" s="341"/>
      <c r="I1005" s="341"/>
      <c r="J1005" s="341"/>
      <c r="K1005" s="440"/>
      <c r="S1005" s="344"/>
    </row>
    <row r="1006" spans="2:21" x14ac:dyDescent="0.2">
      <c r="B1006" s="435"/>
      <c r="C1006" s="342" t="s">
        <v>725</v>
      </c>
      <c r="D1006" s="342" t="s">
        <v>192</v>
      </c>
      <c r="E1006" s="343"/>
      <c r="F1006" s="341"/>
      <c r="G1006" s="341"/>
      <c r="H1006" s="341"/>
      <c r="I1006" s="341"/>
      <c r="J1006" s="341" t="s">
        <v>193</v>
      </c>
      <c r="K1006" s="440"/>
      <c r="S1006" s="344"/>
    </row>
    <row r="1007" spans="2:21" ht="10.8" thickBot="1" x14ac:dyDescent="0.25">
      <c r="B1007" s="441"/>
      <c r="C1007" s="442" t="s">
        <v>726</v>
      </c>
      <c r="D1007" s="443" t="s">
        <v>177</v>
      </c>
      <c r="E1007" s="444"/>
      <c r="F1007" s="445"/>
      <c r="G1007" s="445"/>
      <c r="H1007" s="445"/>
      <c r="I1007" s="445"/>
      <c r="J1007" s="445"/>
      <c r="K1007" s="446"/>
      <c r="S1007" s="344"/>
    </row>
    <row r="1008" spans="2:21" x14ac:dyDescent="0.2">
      <c r="B1008" s="23"/>
      <c r="C1008" s="345" t="s">
        <v>177</v>
      </c>
      <c r="D1008" s="345" t="s">
        <v>177</v>
      </c>
      <c r="E1008" s="346"/>
      <c r="F1008" s="347"/>
      <c r="G1008" s="348"/>
      <c r="H1008" s="347"/>
      <c r="I1008" s="347"/>
      <c r="J1008" s="347"/>
      <c r="K1008" s="347"/>
      <c r="S1008" s="344"/>
    </row>
    <row r="1010" spans="9:10" x14ac:dyDescent="0.2">
      <c r="I1010" s="171" t="s">
        <v>1826</v>
      </c>
      <c r="J1010" s="171">
        <v>5805.53</v>
      </c>
    </row>
    <row r="1011" spans="9:10" x14ac:dyDescent="0.2">
      <c r="I1011" s="189"/>
      <c r="J1011" s="189"/>
    </row>
    <row r="1012" spans="9:10" x14ac:dyDescent="0.2">
      <c r="I1012" s="171" t="s">
        <v>1827</v>
      </c>
      <c r="J1012" s="200">
        <f>J998/J1010</f>
        <v>0</v>
      </c>
    </row>
  </sheetData>
  <mergeCells count="5">
    <mergeCell ref="O20:Q20"/>
    <mergeCell ref="F21:H21"/>
    <mergeCell ref="I21:K21"/>
    <mergeCell ref="F906:J907"/>
    <mergeCell ref="F977:J978"/>
  </mergeCells>
  <conditionalFormatting sqref="Q234">
    <cfRule type="iconSet" priority="16">
      <iconSet iconSet="3Arrows">
        <cfvo type="percent" val="0"/>
        <cfvo type="percent" val="33"/>
        <cfvo type="percent" val="67"/>
      </iconSet>
    </cfRule>
  </conditionalFormatting>
  <conditionalFormatting sqref="Q255">
    <cfRule type="iconSet" priority="15">
      <iconSet iconSet="3Arrows">
        <cfvo type="percent" val="0"/>
        <cfvo type="percent" val="33"/>
        <cfvo type="percent" val="67"/>
      </iconSet>
    </cfRule>
  </conditionalFormatting>
  <conditionalFormatting sqref="Q606">
    <cfRule type="iconSet" priority="14">
      <iconSet iconSet="3Arrows">
        <cfvo type="percent" val="0"/>
        <cfvo type="percent" val="33"/>
        <cfvo type="percent" val="67"/>
      </iconSet>
    </cfRule>
  </conditionalFormatting>
  <conditionalFormatting sqref="Q713">
    <cfRule type="iconSet" priority="13">
      <iconSet iconSet="3Arrows">
        <cfvo type="percent" val="0"/>
        <cfvo type="percent" val="33"/>
        <cfvo type="percent" val="67"/>
      </iconSet>
    </cfRule>
  </conditionalFormatting>
  <conditionalFormatting sqref="Q860">
    <cfRule type="iconSet" priority="12">
      <iconSet iconSet="3Arrows">
        <cfvo type="percent" val="0"/>
        <cfvo type="percent" val="33"/>
        <cfvo type="percent" val="67"/>
      </iconSet>
    </cfRule>
  </conditionalFormatting>
  <conditionalFormatting sqref="Q923">
    <cfRule type="iconSet" priority="11">
      <iconSet iconSet="3Arrows">
        <cfvo type="percent" val="0"/>
        <cfvo type="percent" val="33"/>
        <cfvo type="percent" val="67"/>
      </iconSet>
    </cfRule>
  </conditionalFormatting>
  <pageMargins left="0.51181102362204722" right="0.51181102362204722" top="0.98425196850393704" bottom="0.98425196850393704" header="0.51181102362204722" footer="0.51181102362204722"/>
  <pageSetup paperSize="9" scale="55" fitToHeight="0" orientation="portrait" r:id="rId1"/>
  <headerFooter>
    <oddHeader>&amp;L &amp;CE+Plan Engenharia
CNPJ: 15.018.870/0001-65 &amp;R</oddHeader>
    <oddFooter>&amp;L &amp;CRua Najla Carone Goedert Sala 411 - Pagani - Palhoça / SC
(48) 3093-9350 / jeremias.jacson@gmail.com &amp;R</oddFooter>
  </headerFooter>
  <drawing r:id="rId2"/>
  <legacyDrawing r:id="rId3"/>
  <oleObjects>
    <mc:AlternateContent xmlns:mc="http://schemas.openxmlformats.org/markup-compatibility/2006">
      <mc:Choice Requires="x14">
        <oleObject progId="Equation.3" shapeId="3073" r:id="rId4">
          <objectPr defaultSize="0" autoPict="0" r:id="rId5">
            <anchor moveWithCells="1" sizeWithCells="1">
              <from>
                <xdr:col>5</xdr:col>
                <xdr:colOff>0</xdr:colOff>
                <xdr:row>905</xdr:row>
                <xdr:rowOff>7620</xdr:rowOff>
              </from>
              <to>
                <xdr:col>10</xdr:col>
                <xdr:colOff>0</xdr:colOff>
                <xdr:row>906</xdr:row>
                <xdr:rowOff>114300</xdr:rowOff>
              </to>
            </anchor>
          </objectPr>
        </oleObject>
      </mc:Choice>
      <mc:Fallback>
        <oleObject progId="Equation.3" shapeId="3073" r:id="rId4"/>
      </mc:Fallback>
    </mc:AlternateContent>
    <mc:AlternateContent xmlns:mc="http://schemas.openxmlformats.org/markup-compatibility/2006">
      <mc:Choice Requires="x14">
        <oleObject progId="Equation.3" shapeId="3074" r:id="rId6">
          <objectPr defaultSize="0" autoPict="0" r:id="rId5">
            <anchor moveWithCells="1" sizeWithCells="1">
              <from>
                <xdr:col>5</xdr:col>
                <xdr:colOff>0</xdr:colOff>
                <xdr:row>976</xdr:row>
                <xdr:rowOff>7620</xdr:rowOff>
              </from>
              <to>
                <xdr:col>10</xdr:col>
                <xdr:colOff>0</xdr:colOff>
                <xdr:row>977</xdr:row>
                <xdr:rowOff>114300</xdr:rowOff>
              </to>
            </anchor>
          </objectPr>
        </oleObject>
      </mc:Choice>
      <mc:Fallback>
        <oleObject progId="Equation.3" shapeId="3074" r:id="rId6"/>
      </mc:Fallback>
    </mc:AlternateContent>
  </oleObjects>
  <extLst>
    <ext xmlns:x14="http://schemas.microsoft.com/office/spreadsheetml/2009/9/main" uri="{78C0D931-6437-407d-A8EE-F0AAD7539E65}">
      <x14:conditionalFormattings>
        <x14:conditionalFormatting xmlns:xm="http://schemas.microsoft.com/office/excel/2006/main">
          <x14:cfRule type="iconSet" priority="10" id="{7DBB9B86-E3F2-4FFA-90BF-093921B13B60}">
            <x14:iconSet iconSet="3Arrows" custom="1">
              <x14:cfvo type="percent">
                <xm:f>0</xm:f>
              </x14:cfvo>
              <x14:cfvo type="num">
                <xm:f>0</xm:f>
              </x14:cfvo>
              <x14:cfvo type="num" gte="0">
                <xm:f>0</xm:f>
              </x14:cfvo>
              <x14:cfIcon iconSet="3Arrows" iconId="0"/>
              <x14:cfIcon iconSet="3Arrows" iconId="1"/>
              <x14:cfIcon iconSet="3Arrows" iconId="2"/>
            </x14:iconSet>
          </x14:cfRule>
          <xm:sqref>Q952</xm:sqref>
        </x14:conditionalFormatting>
        <x14:conditionalFormatting xmlns:xm="http://schemas.microsoft.com/office/excel/2006/main">
          <x14:cfRule type="iconSet" priority="9" id="{2392A8FC-C998-4D0A-9409-001A42D1B7C6}">
            <x14:iconSet iconSet="3Arrows" custom="1">
              <x14:cfvo type="percent">
                <xm:f>0</xm:f>
              </x14:cfvo>
              <x14:cfvo type="num">
                <xm:f>0</xm:f>
              </x14:cfvo>
              <x14:cfvo type="num" gte="0">
                <xm:f>0</xm:f>
              </x14:cfvo>
              <x14:cfIcon iconSet="3Arrows" iconId="0"/>
              <x14:cfIcon iconSet="3Arrows" iconId="1"/>
              <x14:cfIcon iconSet="3Arrows" iconId="2"/>
            </x14:iconSet>
          </x14:cfRule>
          <xm:sqref>Q945</xm:sqref>
        </x14:conditionalFormatting>
        <x14:conditionalFormatting xmlns:xm="http://schemas.microsoft.com/office/excel/2006/main">
          <x14:cfRule type="iconSet" priority="8" id="{A201EDFB-5485-4FDF-8DCB-8D3798B7F847}">
            <x14:iconSet iconSet="3Arrows" custom="1">
              <x14:cfvo type="percent">
                <xm:f>0</xm:f>
              </x14:cfvo>
              <x14:cfvo type="num">
                <xm:f>0</xm:f>
              </x14:cfvo>
              <x14:cfvo type="num" gte="0">
                <xm:f>0</xm:f>
              </x14:cfvo>
              <x14:cfIcon iconSet="3Arrows" iconId="0"/>
              <x14:cfIcon iconSet="3Arrows" iconId="1"/>
              <x14:cfIcon iconSet="3Arrows" iconId="2"/>
            </x14:iconSet>
          </x14:cfRule>
          <xm:sqref>Q664</xm:sqref>
        </x14:conditionalFormatting>
        <x14:conditionalFormatting xmlns:xm="http://schemas.microsoft.com/office/excel/2006/main">
          <x14:cfRule type="iconSet" priority="7" id="{7C2B30CF-18B5-4379-B073-73CCFD324FFE}">
            <x14:iconSet iconSet="3Arrows" custom="1">
              <x14:cfvo type="percent">
                <xm:f>0</xm:f>
              </x14:cfvo>
              <x14:cfvo type="num">
                <xm:f>0</xm:f>
              </x14:cfvo>
              <x14:cfvo type="num" gte="0">
                <xm:f>0</xm:f>
              </x14:cfvo>
              <x14:cfIcon iconSet="3Arrows" iconId="0"/>
              <x14:cfIcon iconSet="3Arrows" iconId="1"/>
              <x14:cfIcon iconSet="3Arrows" iconId="2"/>
            </x14:iconSet>
          </x14:cfRule>
          <xm:sqref>Q413</xm:sqref>
        </x14:conditionalFormatting>
        <x14:conditionalFormatting xmlns:xm="http://schemas.microsoft.com/office/excel/2006/main">
          <x14:cfRule type="iconSet" priority="6" id="{403C7464-986F-442B-B5EA-064E11D3E0BB}">
            <x14:iconSet iconSet="3Arrows" custom="1">
              <x14:cfvo type="percent">
                <xm:f>0</xm:f>
              </x14:cfvo>
              <x14:cfvo type="num">
                <xm:f>0</xm:f>
              </x14:cfvo>
              <x14:cfvo type="num" gte="0">
                <xm:f>0</xm:f>
              </x14:cfvo>
              <x14:cfIcon iconSet="3Arrows" iconId="0"/>
              <x14:cfIcon iconSet="3Arrows" iconId="1"/>
              <x14:cfIcon iconSet="3Arrows" iconId="2"/>
            </x14:iconSet>
          </x14:cfRule>
          <xm:sqref>Q174</xm:sqref>
        </x14:conditionalFormatting>
        <x14:conditionalFormatting xmlns:xm="http://schemas.microsoft.com/office/excel/2006/main">
          <x14:cfRule type="iconSet" priority="5" id="{3DE22401-3D88-4C01-AA57-8CEF17BFCF7F}">
            <x14:iconSet iconSet="3Arrows" custom="1">
              <x14:cfvo type="percent">
                <xm:f>0</xm:f>
              </x14:cfvo>
              <x14:cfvo type="num">
                <xm:f>0</xm:f>
              </x14:cfvo>
              <x14:cfvo type="num" gte="0">
                <xm:f>0</xm:f>
              </x14:cfvo>
              <x14:cfIcon iconSet="3Arrows" iconId="0"/>
              <x14:cfIcon iconSet="3Arrows" iconId="1"/>
              <x14:cfIcon iconSet="3Arrows" iconId="2"/>
            </x14:iconSet>
          </x14:cfRule>
          <xm:sqref>Q160</xm:sqref>
        </x14:conditionalFormatting>
        <x14:conditionalFormatting xmlns:xm="http://schemas.microsoft.com/office/excel/2006/main">
          <x14:cfRule type="iconSet" priority="4" id="{384C6D34-8C65-4BDD-8AEC-3EBDCE6F062A}">
            <x14:iconSet iconSet="3Arrows" custom="1">
              <x14:cfvo type="percent">
                <xm:f>0</xm:f>
              </x14:cfvo>
              <x14:cfvo type="num">
                <xm:f>0</xm:f>
              </x14:cfvo>
              <x14:cfvo type="num" gte="0">
                <xm:f>0</xm:f>
              </x14:cfvo>
              <x14:cfIcon iconSet="3Arrows" iconId="0"/>
              <x14:cfIcon iconSet="3Arrows" iconId="1"/>
              <x14:cfIcon iconSet="3Arrows" iconId="2"/>
            </x14:iconSet>
          </x14:cfRule>
          <xm:sqref>Q122</xm:sqref>
        </x14:conditionalFormatting>
        <x14:conditionalFormatting xmlns:xm="http://schemas.microsoft.com/office/excel/2006/main">
          <x14:cfRule type="iconSet" priority="3" id="{D51D66A3-4F49-4BA5-A719-FCA03A421B00}">
            <x14:iconSet iconSet="3Arrows" custom="1">
              <x14:cfvo type="percent">
                <xm:f>0</xm:f>
              </x14:cfvo>
              <x14:cfvo type="num">
                <xm:f>0</xm:f>
              </x14:cfvo>
              <x14:cfvo type="num" gte="0">
                <xm:f>0</xm:f>
              </x14:cfvo>
              <x14:cfIcon iconSet="3Arrows" iconId="0"/>
              <x14:cfIcon iconSet="3Arrows" iconId="1"/>
              <x14:cfIcon iconSet="3Arrows" iconId="2"/>
            </x14:iconSet>
          </x14:cfRule>
          <xm:sqref>Q92</xm:sqref>
        </x14:conditionalFormatting>
        <x14:conditionalFormatting xmlns:xm="http://schemas.microsoft.com/office/excel/2006/main">
          <x14:cfRule type="iconSet" priority="2" id="{50D00EF7-3106-49F7-9314-D33D77BC975C}">
            <x14:iconSet iconSet="3Arrows" custom="1">
              <x14:cfvo type="percent">
                <xm:f>0</xm:f>
              </x14:cfvo>
              <x14:cfvo type="num">
                <xm:f>0</xm:f>
              </x14:cfvo>
              <x14:cfvo type="num" gte="0">
                <xm:f>0</xm:f>
              </x14:cfvo>
              <x14:cfIcon iconSet="3Arrows" iconId="0"/>
              <x14:cfIcon iconSet="3Arrows" iconId="1"/>
              <x14:cfIcon iconSet="3Arrows" iconId="2"/>
            </x14:iconSet>
          </x14:cfRule>
          <xm:sqref>Q55</xm:sqref>
        </x14:conditionalFormatting>
        <x14:conditionalFormatting xmlns:xm="http://schemas.microsoft.com/office/excel/2006/main">
          <x14:cfRule type="iconSet" priority="1" id="{154E5097-8EB5-418F-A27F-8A1FB0929A21}">
            <x14:iconSet iconSet="3Arrows" custom="1">
              <x14:cfvo type="percent">
                <xm:f>0</xm:f>
              </x14:cfvo>
              <x14:cfvo type="num">
                <xm:f>0</xm:f>
              </x14:cfvo>
              <x14:cfvo type="num" gte="0">
                <xm:f>0</xm:f>
              </x14:cfvo>
              <x14:cfIcon iconSet="3Arrows" iconId="0"/>
              <x14:cfIcon iconSet="3Arrows" iconId="1"/>
              <x14:cfIcon iconSet="3Arrows" iconId="2"/>
            </x14:iconSet>
          </x14:cfRule>
          <xm:sqref>Q23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dimension ref="A1:CT66"/>
  <sheetViews>
    <sheetView workbookViewId="0">
      <pane xSplit="2" ySplit="7" topLeftCell="C8" activePane="bottomRight" state="frozen"/>
      <selection pane="topRight" activeCell="C1" sqref="C1"/>
      <selection pane="bottomLeft" activeCell="A8" sqref="A8"/>
      <selection pane="bottomRight" activeCell="C10" sqref="C10"/>
    </sheetView>
  </sheetViews>
  <sheetFormatPr defaultRowHeight="13.8" x14ac:dyDescent="0.25"/>
  <cols>
    <col min="1" max="1" width="4.3984375" style="35" customWidth="1"/>
    <col min="2" max="2" width="31.09765625" style="36" customWidth="1"/>
    <col min="3" max="3" width="10.59765625" style="37" customWidth="1"/>
    <col min="4" max="4" width="9" style="37"/>
    <col min="5" max="5" width="10.69921875" style="37" customWidth="1"/>
    <col min="6" max="6" width="5.19921875" style="37" customWidth="1"/>
    <col min="7" max="7" width="10.09765625" style="227" bestFit="1" customWidth="1"/>
    <col min="8" max="8" width="6" style="227" customWidth="1"/>
    <col min="9" max="9" width="11.59765625" style="227" bestFit="1" customWidth="1"/>
    <col min="10" max="10" width="5.8984375" style="227" bestFit="1" customWidth="1"/>
    <col min="11" max="11" width="10.09765625" style="227" bestFit="1" customWidth="1"/>
    <col min="12" max="12" width="11.8984375" style="227" bestFit="1" customWidth="1"/>
    <col min="13" max="13" width="11.59765625" style="227" bestFit="1" customWidth="1"/>
    <col min="14" max="14" width="5.8984375" style="227" bestFit="1" customWidth="1"/>
    <col min="15" max="15" width="10.09765625" style="227" bestFit="1" customWidth="1"/>
    <col min="16" max="16" width="11.8984375" style="227" bestFit="1" customWidth="1"/>
    <col min="17" max="17" width="11.59765625" style="227" bestFit="1" customWidth="1"/>
    <col min="18" max="18" width="5.8984375" style="227" bestFit="1" customWidth="1"/>
    <col min="19" max="19" width="10.09765625" style="227" bestFit="1" customWidth="1"/>
    <col min="20" max="20" width="11.8984375" style="227" bestFit="1" customWidth="1"/>
    <col min="21" max="21" width="11.59765625" style="227" customWidth="1"/>
    <col min="22" max="22" width="5.8984375" style="227" bestFit="1" customWidth="1"/>
    <col min="23" max="23" width="10.09765625" style="227" bestFit="1" customWidth="1"/>
    <col min="24" max="24" width="11.8984375" style="227" bestFit="1" customWidth="1"/>
    <col min="25" max="25" width="11.59765625" style="227" customWidth="1"/>
    <col min="26" max="26" width="5.8984375" style="227" bestFit="1" customWidth="1"/>
    <col min="27" max="27" width="10.09765625" style="227" bestFit="1" customWidth="1"/>
    <col min="28" max="28" width="11.8984375" style="227" bestFit="1" customWidth="1"/>
    <col min="29" max="29" width="11.59765625" style="227" bestFit="1" customWidth="1"/>
    <col min="30" max="30" width="5.8984375" style="227" bestFit="1" customWidth="1"/>
    <col min="31" max="31" width="10.09765625" style="227" bestFit="1" customWidth="1"/>
    <col min="32" max="32" width="11.8984375" style="227" bestFit="1" customWidth="1"/>
    <col min="33" max="33" width="11.59765625" style="227" bestFit="1" customWidth="1"/>
    <col min="34" max="34" width="5.8984375" style="227" bestFit="1" customWidth="1"/>
    <col min="35" max="35" width="10.09765625" style="227" bestFit="1" customWidth="1"/>
    <col min="36" max="36" width="11.8984375" style="227" bestFit="1" customWidth="1"/>
    <col min="37" max="37" width="11.59765625" style="227" bestFit="1" customWidth="1"/>
    <col min="38" max="38" width="5.8984375" style="227" bestFit="1" customWidth="1"/>
    <col min="39" max="39" width="10.09765625" style="227" bestFit="1" customWidth="1"/>
    <col min="40" max="40" width="11.8984375" style="227" bestFit="1" customWidth="1"/>
    <col min="41" max="41" width="11.59765625" style="227" bestFit="1" customWidth="1"/>
    <col min="42" max="42" width="5.8984375" style="227" bestFit="1" customWidth="1"/>
    <col min="43" max="43" width="10.09765625" style="227" bestFit="1" customWidth="1"/>
    <col min="44" max="45" width="11.59765625" style="227" bestFit="1" customWidth="1"/>
    <col min="46" max="46" width="5.8984375" style="227" bestFit="1" customWidth="1"/>
    <col min="47" max="47" width="10.09765625" style="227" bestFit="1" customWidth="1"/>
    <col min="48" max="49" width="11.59765625" style="227" bestFit="1" customWidth="1"/>
    <col min="50" max="50" width="5.8984375" style="227" bestFit="1" customWidth="1"/>
    <col min="51" max="51" width="10.09765625" style="227" bestFit="1" customWidth="1"/>
    <col min="52" max="53" width="11.59765625" style="227" bestFit="1" customWidth="1"/>
    <col min="54" max="54" width="5.8984375" style="227" bestFit="1" customWidth="1"/>
    <col min="55" max="55" width="10.09765625" style="227" bestFit="1" customWidth="1"/>
    <col min="56" max="57" width="11.59765625" style="227" bestFit="1" customWidth="1"/>
    <col min="58" max="58" width="5.8984375" style="227" bestFit="1" customWidth="1"/>
    <col min="59" max="59" width="10.09765625" style="227" bestFit="1" customWidth="1"/>
    <col min="60" max="61" width="11.59765625" style="227" bestFit="1" customWidth="1"/>
    <col min="62" max="62" width="5.8984375" style="227" bestFit="1" customWidth="1"/>
    <col min="63" max="63" width="10.09765625" style="227" bestFit="1" customWidth="1"/>
    <col min="64" max="65" width="11.59765625" style="227" bestFit="1" customWidth="1"/>
    <col min="66" max="66" width="5.8984375" style="227" bestFit="1" customWidth="1"/>
    <col min="67" max="67" width="7.59765625" style="227" hidden="1" customWidth="1"/>
    <col min="68" max="68" width="5.3984375" style="227" hidden="1" customWidth="1"/>
    <col min="69" max="69" width="7.59765625" style="227" hidden="1" customWidth="1"/>
    <col min="70" max="70" width="5.3984375" style="227" hidden="1" customWidth="1"/>
    <col min="71" max="71" width="7.59765625" style="227" hidden="1" customWidth="1"/>
    <col min="72" max="72" width="5.3984375" style="227" hidden="1" customWidth="1"/>
    <col min="73" max="73" width="7.59765625" style="227" hidden="1" customWidth="1"/>
    <col min="74" max="74" width="5.3984375" style="227" hidden="1" customWidth="1"/>
    <col min="75" max="75" width="7.59765625" style="227" hidden="1" customWidth="1"/>
    <col min="76" max="76" width="5.3984375" style="227" hidden="1" customWidth="1"/>
    <col min="77" max="77" width="7.59765625" style="227" hidden="1" customWidth="1"/>
    <col min="78" max="78" width="5.3984375" style="227" hidden="1" customWidth="1"/>
    <col min="79" max="79" width="7.59765625" style="227" hidden="1" customWidth="1"/>
    <col min="80" max="80" width="5.3984375" style="227" hidden="1" customWidth="1"/>
    <col min="81" max="81" width="7.59765625" style="227" hidden="1" customWidth="1"/>
    <col min="82" max="82" width="5.3984375" style="227" hidden="1" customWidth="1"/>
    <col min="83" max="83" width="7.59765625" style="227" hidden="1" customWidth="1"/>
    <col min="84" max="84" width="5.3984375" style="227" hidden="1" customWidth="1"/>
    <col min="85" max="85" width="7.59765625" style="227" hidden="1" customWidth="1"/>
    <col min="86" max="86" width="5.3984375" style="227" hidden="1" customWidth="1"/>
    <col min="87" max="87" width="7.59765625" style="227" hidden="1" customWidth="1"/>
    <col min="88" max="88" width="5.3984375" style="227" hidden="1" customWidth="1"/>
    <col min="89" max="89" width="7.59765625" style="227" hidden="1" customWidth="1"/>
    <col min="90" max="90" width="5.3984375" style="227" hidden="1" customWidth="1"/>
    <col min="91" max="91" width="9" style="228"/>
    <col min="92" max="93" width="5.3984375" style="39" bestFit="1" customWidth="1"/>
    <col min="94" max="94" width="2.09765625" style="228" bestFit="1" customWidth="1"/>
    <col min="95" max="244" width="9" style="228"/>
    <col min="245" max="245" width="4.3984375" style="228" customWidth="1"/>
    <col min="246" max="246" width="30.5" style="228" customWidth="1"/>
    <col min="247" max="248" width="9" style="228"/>
    <col min="249" max="249" width="10.69921875" style="228" customWidth="1"/>
    <col min="250" max="250" width="5.19921875" style="228" customWidth="1"/>
    <col min="251" max="251" width="7.59765625" style="228" customWidth="1"/>
    <col min="252" max="252" width="5.3984375" style="228" customWidth="1"/>
    <col min="253" max="253" width="7.59765625" style="228" customWidth="1"/>
    <col min="254" max="254" width="6" style="228" bestFit="1" customWidth="1"/>
    <col min="255" max="255" width="7.59765625" style="228" customWidth="1"/>
    <col min="256" max="256" width="5.3984375" style="228" customWidth="1"/>
    <col min="257" max="257" width="7.59765625" style="228" customWidth="1"/>
    <col min="258" max="258" width="5.3984375" style="228" bestFit="1" customWidth="1"/>
    <col min="259" max="259" width="7.59765625" style="228" customWidth="1"/>
    <col min="260" max="260" width="5.3984375" style="228" customWidth="1"/>
    <col min="261" max="261" width="7.59765625" style="228" customWidth="1"/>
    <col min="262" max="262" width="5.3984375" style="228" bestFit="1" customWidth="1"/>
    <col min="263" max="263" width="7.59765625" style="228" customWidth="1"/>
    <col min="264" max="264" width="5.3984375" style="228" customWidth="1"/>
    <col min="265" max="265" width="7.59765625" style="228" customWidth="1"/>
    <col min="266" max="266" width="5.3984375" style="228" bestFit="1" customWidth="1"/>
    <col min="267" max="267" width="7.59765625" style="228" customWidth="1"/>
    <col min="268" max="268" width="5.3984375" style="228" customWidth="1"/>
    <col min="269" max="269" width="7.59765625" style="228" customWidth="1"/>
    <col min="270" max="270" width="5.3984375" style="228" bestFit="1" customWidth="1"/>
    <col min="271" max="271" width="7.59765625" style="228" customWidth="1"/>
    <col min="272" max="272" width="5.3984375" style="228" customWidth="1"/>
    <col min="273" max="273" width="7.59765625" style="228" customWidth="1"/>
    <col min="274" max="274" width="5.3984375" style="228" bestFit="1" customWidth="1"/>
    <col min="275" max="275" width="7.59765625" style="228" customWidth="1"/>
    <col min="276" max="276" width="5.3984375" style="228" customWidth="1"/>
    <col min="277" max="277" width="7.59765625" style="228" customWidth="1"/>
    <col min="278" max="278" width="5.3984375" style="228" bestFit="1" customWidth="1"/>
    <col min="279" max="279" width="7.59765625" style="228" customWidth="1"/>
    <col min="280" max="280" width="5.3984375" style="228" customWidth="1"/>
    <col min="281" max="281" width="7.59765625" style="228" customWidth="1"/>
    <col min="282" max="282" width="5.3984375" style="228" bestFit="1" customWidth="1"/>
    <col min="283" max="283" width="7.59765625" style="228" customWidth="1"/>
    <col min="284" max="284" width="5.3984375" style="228" customWidth="1"/>
    <col min="285" max="285" width="7.59765625" style="228" customWidth="1"/>
    <col min="286" max="286" width="5.3984375" style="228" bestFit="1" customWidth="1"/>
    <col min="287" max="287" width="7.59765625" style="228" customWidth="1"/>
    <col min="288" max="288" width="5.3984375" style="228" customWidth="1"/>
    <col min="289" max="289" width="7.59765625" style="228" customWidth="1"/>
    <col min="290" max="290" width="5.3984375" style="228" bestFit="1" customWidth="1"/>
    <col min="291" max="291" width="7.59765625" style="228" customWidth="1"/>
    <col min="292" max="292" width="5.3984375" style="228" customWidth="1"/>
    <col min="293" max="293" width="7.59765625" style="228" customWidth="1"/>
    <col min="294" max="294" width="5.3984375" style="228" bestFit="1" customWidth="1"/>
    <col min="295" max="295" width="7.59765625" style="228" customWidth="1"/>
    <col min="296" max="296" width="5.3984375" style="228" customWidth="1"/>
    <col min="297" max="297" width="7.59765625" style="228" customWidth="1"/>
    <col min="298" max="298" width="5.3984375" style="228" bestFit="1" customWidth="1"/>
    <col min="299" max="299" width="7.59765625" style="228" customWidth="1"/>
    <col min="300" max="300" width="5.3984375" style="228" customWidth="1"/>
    <col min="301" max="301" width="7.59765625" style="228" customWidth="1"/>
    <col min="302" max="302" width="5.3984375" style="228" bestFit="1" customWidth="1"/>
    <col min="303" max="303" width="7.59765625" style="228" customWidth="1"/>
    <col min="304" max="304" width="5.3984375" style="228" customWidth="1"/>
    <col min="305" max="305" width="7.59765625" style="228" customWidth="1"/>
    <col min="306" max="306" width="5.3984375" style="228" bestFit="1" customWidth="1"/>
    <col min="307" max="307" width="7.59765625" style="228" customWidth="1"/>
    <col min="308" max="308" width="5.3984375" style="228" customWidth="1"/>
    <col min="309" max="309" width="7.59765625" style="228" customWidth="1"/>
    <col min="310" max="310" width="5.3984375" style="228" bestFit="1" customWidth="1"/>
    <col min="311" max="311" width="7.59765625" style="228" customWidth="1"/>
    <col min="312" max="312" width="5.3984375" style="228" customWidth="1"/>
    <col min="313" max="313" width="7.59765625" style="228" customWidth="1"/>
    <col min="314" max="314" width="5.3984375" style="228" bestFit="1" customWidth="1"/>
    <col min="315" max="315" width="7.59765625" style="228" customWidth="1"/>
    <col min="316" max="316" width="5.3984375" style="228" customWidth="1"/>
    <col min="317" max="317" width="7.59765625" style="228" customWidth="1"/>
    <col min="318" max="318" width="5.3984375" style="228" bestFit="1" customWidth="1"/>
    <col min="319" max="319" width="7.59765625" style="228" customWidth="1"/>
    <col min="320" max="320" width="5.3984375" style="228" customWidth="1"/>
    <col min="321" max="321" width="7.59765625" style="228" customWidth="1"/>
    <col min="322" max="322" width="5.3984375" style="228" bestFit="1" customWidth="1"/>
    <col min="323" max="323" width="7.59765625" style="228" customWidth="1"/>
    <col min="324" max="324" width="5.3984375" style="228" customWidth="1"/>
    <col min="325" max="325" width="7.59765625" style="228" customWidth="1"/>
    <col min="326" max="326" width="5.3984375" style="228" bestFit="1" customWidth="1"/>
    <col min="327" max="327" width="7.59765625" style="228" customWidth="1"/>
    <col min="328" max="328" width="5.3984375" style="228" customWidth="1"/>
    <col min="329" max="329" width="7.59765625" style="228" customWidth="1"/>
    <col min="330" max="330" width="5.3984375" style="228" bestFit="1" customWidth="1"/>
    <col min="331" max="331" width="7.59765625" style="228" customWidth="1"/>
    <col min="332" max="332" width="5.3984375" style="228" customWidth="1"/>
    <col min="333" max="333" width="7.59765625" style="228" customWidth="1"/>
    <col min="334" max="334" width="5.3984375" style="228" bestFit="1" customWidth="1"/>
    <col min="335" max="335" width="7.59765625" style="228" customWidth="1"/>
    <col min="336" max="336" width="5.3984375" style="228" customWidth="1"/>
    <col min="337" max="337" width="7.59765625" style="228" customWidth="1"/>
    <col min="338" max="338" width="5.3984375" style="228" bestFit="1" customWidth="1"/>
    <col min="339" max="339" width="7.59765625" style="228" customWidth="1"/>
    <col min="340" max="340" width="5.3984375" style="228" customWidth="1"/>
    <col min="341" max="341" width="7.59765625" style="228" customWidth="1"/>
    <col min="342" max="342" width="5.3984375" style="228" bestFit="1" customWidth="1"/>
    <col min="343" max="343" width="7.59765625" style="228" customWidth="1"/>
    <col min="344" max="344" width="5.3984375" style="228" customWidth="1"/>
    <col min="345" max="345" width="7.59765625" style="228" customWidth="1"/>
    <col min="346" max="346" width="5.3984375" style="228" bestFit="1" customWidth="1"/>
    <col min="347" max="347" width="9" style="228"/>
    <col min="348" max="349" width="5.3984375" style="228" bestFit="1" customWidth="1"/>
    <col min="350" max="350" width="2.09765625" style="228" bestFit="1" customWidth="1"/>
    <col min="351" max="500" width="9" style="228"/>
    <col min="501" max="501" width="4.3984375" style="228" customWidth="1"/>
    <col min="502" max="502" width="30.5" style="228" customWidth="1"/>
    <col min="503" max="504" width="9" style="228"/>
    <col min="505" max="505" width="10.69921875" style="228" customWidth="1"/>
    <col min="506" max="506" width="5.19921875" style="228" customWidth="1"/>
    <col min="507" max="507" width="7.59765625" style="228" customWidth="1"/>
    <col min="508" max="508" width="5.3984375" style="228" customWidth="1"/>
    <col min="509" max="509" width="7.59765625" style="228" customWidth="1"/>
    <col min="510" max="510" width="6" style="228" bestFit="1" customWidth="1"/>
    <col min="511" max="511" width="7.59765625" style="228" customWidth="1"/>
    <col min="512" max="512" width="5.3984375" style="228" customWidth="1"/>
    <col min="513" max="513" width="7.59765625" style="228" customWidth="1"/>
    <col min="514" max="514" width="5.3984375" style="228" bestFit="1" customWidth="1"/>
    <col min="515" max="515" width="7.59765625" style="228" customWidth="1"/>
    <col min="516" max="516" width="5.3984375" style="228" customWidth="1"/>
    <col min="517" max="517" width="7.59765625" style="228" customWidth="1"/>
    <col min="518" max="518" width="5.3984375" style="228" bestFit="1" customWidth="1"/>
    <col min="519" max="519" width="7.59765625" style="228" customWidth="1"/>
    <col min="520" max="520" width="5.3984375" style="228" customWidth="1"/>
    <col min="521" max="521" width="7.59765625" style="228" customWidth="1"/>
    <col min="522" max="522" width="5.3984375" style="228" bestFit="1" customWidth="1"/>
    <col min="523" max="523" width="7.59765625" style="228" customWidth="1"/>
    <col min="524" max="524" width="5.3984375" style="228" customWidth="1"/>
    <col min="525" max="525" width="7.59765625" style="228" customWidth="1"/>
    <col min="526" max="526" width="5.3984375" style="228" bestFit="1" customWidth="1"/>
    <col min="527" max="527" width="7.59765625" style="228" customWidth="1"/>
    <col min="528" max="528" width="5.3984375" style="228" customWidth="1"/>
    <col min="529" max="529" width="7.59765625" style="228" customWidth="1"/>
    <col min="530" max="530" width="5.3984375" style="228" bestFit="1" customWidth="1"/>
    <col min="531" max="531" width="7.59765625" style="228" customWidth="1"/>
    <col min="532" max="532" width="5.3984375" style="228" customWidth="1"/>
    <col min="533" max="533" width="7.59765625" style="228" customWidth="1"/>
    <col min="534" max="534" width="5.3984375" style="228" bestFit="1" customWidth="1"/>
    <col min="535" max="535" width="7.59765625" style="228" customWidth="1"/>
    <col min="536" max="536" width="5.3984375" style="228" customWidth="1"/>
    <col min="537" max="537" width="7.59765625" style="228" customWidth="1"/>
    <col min="538" max="538" width="5.3984375" style="228" bestFit="1" customWidth="1"/>
    <col min="539" max="539" width="7.59765625" style="228" customWidth="1"/>
    <col min="540" max="540" width="5.3984375" style="228" customWidth="1"/>
    <col min="541" max="541" width="7.59765625" style="228" customWidth="1"/>
    <col min="542" max="542" width="5.3984375" style="228" bestFit="1" customWidth="1"/>
    <col min="543" max="543" width="7.59765625" style="228" customWidth="1"/>
    <col min="544" max="544" width="5.3984375" style="228" customWidth="1"/>
    <col min="545" max="545" width="7.59765625" style="228" customWidth="1"/>
    <col min="546" max="546" width="5.3984375" style="228" bestFit="1" customWidth="1"/>
    <col min="547" max="547" width="7.59765625" style="228" customWidth="1"/>
    <col min="548" max="548" width="5.3984375" style="228" customWidth="1"/>
    <col min="549" max="549" width="7.59765625" style="228" customWidth="1"/>
    <col min="550" max="550" width="5.3984375" style="228" bestFit="1" customWidth="1"/>
    <col min="551" max="551" width="7.59765625" style="228" customWidth="1"/>
    <col min="552" max="552" width="5.3984375" style="228" customWidth="1"/>
    <col min="553" max="553" width="7.59765625" style="228" customWidth="1"/>
    <col min="554" max="554" width="5.3984375" style="228" bestFit="1" customWidth="1"/>
    <col min="555" max="555" width="7.59765625" style="228" customWidth="1"/>
    <col min="556" max="556" width="5.3984375" style="228" customWidth="1"/>
    <col min="557" max="557" width="7.59765625" style="228" customWidth="1"/>
    <col min="558" max="558" width="5.3984375" style="228" bestFit="1" customWidth="1"/>
    <col min="559" max="559" width="7.59765625" style="228" customWidth="1"/>
    <col min="560" max="560" width="5.3984375" style="228" customWidth="1"/>
    <col min="561" max="561" width="7.59765625" style="228" customWidth="1"/>
    <col min="562" max="562" width="5.3984375" style="228" bestFit="1" customWidth="1"/>
    <col min="563" max="563" width="7.59765625" style="228" customWidth="1"/>
    <col min="564" max="564" width="5.3984375" style="228" customWidth="1"/>
    <col min="565" max="565" width="7.59765625" style="228" customWidth="1"/>
    <col min="566" max="566" width="5.3984375" style="228" bestFit="1" customWidth="1"/>
    <col min="567" max="567" width="7.59765625" style="228" customWidth="1"/>
    <col min="568" max="568" width="5.3984375" style="228" customWidth="1"/>
    <col min="569" max="569" width="7.59765625" style="228" customWidth="1"/>
    <col min="570" max="570" width="5.3984375" style="228" bestFit="1" customWidth="1"/>
    <col min="571" max="571" width="7.59765625" style="228" customWidth="1"/>
    <col min="572" max="572" width="5.3984375" style="228" customWidth="1"/>
    <col min="573" max="573" width="7.59765625" style="228" customWidth="1"/>
    <col min="574" max="574" width="5.3984375" style="228" bestFit="1" customWidth="1"/>
    <col min="575" max="575" width="7.59765625" style="228" customWidth="1"/>
    <col min="576" max="576" width="5.3984375" style="228" customWidth="1"/>
    <col min="577" max="577" width="7.59765625" style="228" customWidth="1"/>
    <col min="578" max="578" width="5.3984375" style="228" bestFit="1" customWidth="1"/>
    <col min="579" max="579" width="7.59765625" style="228" customWidth="1"/>
    <col min="580" max="580" width="5.3984375" style="228" customWidth="1"/>
    <col min="581" max="581" width="7.59765625" style="228" customWidth="1"/>
    <col min="582" max="582" width="5.3984375" style="228" bestFit="1" customWidth="1"/>
    <col min="583" max="583" width="7.59765625" style="228" customWidth="1"/>
    <col min="584" max="584" width="5.3984375" style="228" customWidth="1"/>
    <col min="585" max="585" width="7.59765625" style="228" customWidth="1"/>
    <col min="586" max="586" width="5.3984375" style="228" bestFit="1" customWidth="1"/>
    <col min="587" max="587" width="7.59765625" style="228" customWidth="1"/>
    <col min="588" max="588" width="5.3984375" style="228" customWidth="1"/>
    <col min="589" max="589" width="7.59765625" style="228" customWidth="1"/>
    <col min="590" max="590" width="5.3984375" style="228" bestFit="1" customWidth="1"/>
    <col min="591" max="591" width="7.59765625" style="228" customWidth="1"/>
    <col min="592" max="592" width="5.3984375" style="228" customWidth="1"/>
    <col min="593" max="593" width="7.59765625" style="228" customWidth="1"/>
    <col min="594" max="594" width="5.3984375" style="228" bestFit="1" customWidth="1"/>
    <col min="595" max="595" width="7.59765625" style="228" customWidth="1"/>
    <col min="596" max="596" width="5.3984375" style="228" customWidth="1"/>
    <col min="597" max="597" width="7.59765625" style="228" customWidth="1"/>
    <col min="598" max="598" width="5.3984375" style="228" bestFit="1" customWidth="1"/>
    <col min="599" max="599" width="7.59765625" style="228" customWidth="1"/>
    <col min="600" max="600" width="5.3984375" style="228" customWidth="1"/>
    <col min="601" max="601" width="7.59765625" style="228" customWidth="1"/>
    <col min="602" max="602" width="5.3984375" style="228" bestFit="1" customWidth="1"/>
    <col min="603" max="603" width="9" style="228"/>
    <col min="604" max="605" width="5.3984375" style="228" bestFit="1" customWidth="1"/>
    <col min="606" max="606" width="2.09765625" style="228" bestFit="1" customWidth="1"/>
    <col min="607" max="756" width="9" style="228"/>
    <col min="757" max="757" width="4.3984375" style="228" customWidth="1"/>
    <col min="758" max="758" width="30.5" style="228" customWidth="1"/>
    <col min="759" max="760" width="9" style="228"/>
    <col min="761" max="761" width="10.69921875" style="228" customWidth="1"/>
    <col min="762" max="762" width="5.19921875" style="228" customWidth="1"/>
    <col min="763" max="763" width="7.59765625" style="228" customWidth="1"/>
    <col min="764" max="764" width="5.3984375" style="228" customWidth="1"/>
    <col min="765" max="765" width="7.59765625" style="228" customWidth="1"/>
    <col min="766" max="766" width="6" style="228" bestFit="1" customWidth="1"/>
    <col min="767" max="767" width="7.59765625" style="228" customWidth="1"/>
    <col min="768" max="768" width="5.3984375" style="228" customWidth="1"/>
    <col min="769" max="769" width="7.59765625" style="228" customWidth="1"/>
    <col min="770" max="770" width="5.3984375" style="228" bestFit="1" customWidth="1"/>
    <col min="771" max="771" width="7.59765625" style="228" customWidth="1"/>
    <col min="772" max="772" width="5.3984375" style="228" customWidth="1"/>
    <col min="773" max="773" width="7.59765625" style="228" customWidth="1"/>
    <col min="774" max="774" width="5.3984375" style="228" bestFit="1" customWidth="1"/>
    <col min="775" max="775" width="7.59765625" style="228" customWidth="1"/>
    <col min="776" max="776" width="5.3984375" style="228" customWidth="1"/>
    <col min="777" max="777" width="7.59765625" style="228" customWidth="1"/>
    <col min="778" max="778" width="5.3984375" style="228" bestFit="1" customWidth="1"/>
    <col min="779" max="779" width="7.59765625" style="228" customWidth="1"/>
    <col min="780" max="780" width="5.3984375" style="228" customWidth="1"/>
    <col min="781" max="781" width="7.59765625" style="228" customWidth="1"/>
    <col min="782" max="782" width="5.3984375" style="228" bestFit="1" customWidth="1"/>
    <col min="783" max="783" width="7.59765625" style="228" customWidth="1"/>
    <col min="784" max="784" width="5.3984375" style="228" customWidth="1"/>
    <col min="785" max="785" width="7.59765625" style="228" customWidth="1"/>
    <col min="786" max="786" width="5.3984375" style="228" bestFit="1" customWidth="1"/>
    <col min="787" max="787" width="7.59765625" style="228" customWidth="1"/>
    <col min="788" max="788" width="5.3984375" style="228" customWidth="1"/>
    <col min="789" max="789" width="7.59765625" style="228" customWidth="1"/>
    <col min="790" max="790" width="5.3984375" style="228" bestFit="1" customWidth="1"/>
    <col min="791" max="791" width="7.59765625" style="228" customWidth="1"/>
    <col min="792" max="792" width="5.3984375" style="228" customWidth="1"/>
    <col min="793" max="793" width="7.59765625" style="228" customWidth="1"/>
    <col min="794" max="794" width="5.3984375" style="228" bestFit="1" customWidth="1"/>
    <col min="795" max="795" width="7.59765625" style="228" customWidth="1"/>
    <col min="796" max="796" width="5.3984375" style="228" customWidth="1"/>
    <col min="797" max="797" width="7.59765625" style="228" customWidth="1"/>
    <col min="798" max="798" width="5.3984375" style="228" bestFit="1" customWidth="1"/>
    <col min="799" max="799" width="7.59765625" style="228" customWidth="1"/>
    <col min="800" max="800" width="5.3984375" style="228" customWidth="1"/>
    <col min="801" max="801" width="7.59765625" style="228" customWidth="1"/>
    <col min="802" max="802" width="5.3984375" style="228" bestFit="1" customWidth="1"/>
    <col min="803" max="803" width="7.59765625" style="228" customWidth="1"/>
    <col min="804" max="804" width="5.3984375" style="228" customWidth="1"/>
    <col min="805" max="805" width="7.59765625" style="228" customWidth="1"/>
    <col min="806" max="806" width="5.3984375" style="228" bestFit="1" customWidth="1"/>
    <col min="807" max="807" width="7.59765625" style="228" customWidth="1"/>
    <col min="808" max="808" width="5.3984375" style="228" customWidth="1"/>
    <col min="809" max="809" width="7.59765625" style="228" customWidth="1"/>
    <col min="810" max="810" width="5.3984375" style="228" bestFit="1" customWidth="1"/>
    <col min="811" max="811" width="7.59765625" style="228" customWidth="1"/>
    <col min="812" max="812" width="5.3984375" style="228" customWidth="1"/>
    <col min="813" max="813" width="7.59765625" style="228" customWidth="1"/>
    <col min="814" max="814" width="5.3984375" style="228" bestFit="1" customWidth="1"/>
    <col min="815" max="815" width="7.59765625" style="228" customWidth="1"/>
    <col min="816" max="816" width="5.3984375" style="228" customWidth="1"/>
    <col min="817" max="817" width="7.59765625" style="228" customWidth="1"/>
    <col min="818" max="818" width="5.3984375" style="228" bestFit="1" customWidth="1"/>
    <col min="819" max="819" width="7.59765625" style="228" customWidth="1"/>
    <col min="820" max="820" width="5.3984375" style="228" customWidth="1"/>
    <col min="821" max="821" width="7.59765625" style="228" customWidth="1"/>
    <col min="822" max="822" width="5.3984375" style="228" bestFit="1" customWidth="1"/>
    <col min="823" max="823" width="7.59765625" style="228" customWidth="1"/>
    <col min="824" max="824" width="5.3984375" style="228" customWidth="1"/>
    <col min="825" max="825" width="7.59765625" style="228" customWidth="1"/>
    <col min="826" max="826" width="5.3984375" style="228" bestFit="1" customWidth="1"/>
    <col min="827" max="827" width="7.59765625" style="228" customWidth="1"/>
    <col min="828" max="828" width="5.3984375" style="228" customWidth="1"/>
    <col min="829" max="829" width="7.59765625" style="228" customWidth="1"/>
    <col min="830" max="830" width="5.3984375" style="228" bestFit="1" customWidth="1"/>
    <col min="831" max="831" width="7.59765625" style="228" customWidth="1"/>
    <col min="832" max="832" width="5.3984375" style="228" customWidth="1"/>
    <col min="833" max="833" width="7.59765625" style="228" customWidth="1"/>
    <col min="834" max="834" width="5.3984375" style="228" bestFit="1" customWidth="1"/>
    <col min="835" max="835" width="7.59765625" style="228" customWidth="1"/>
    <col min="836" max="836" width="5.3984375" style="228" customWidth="1"/>
    <col min="837" max="837" width="7.59765625" style="228" customWidth="1"/>
    <col min="838" max="838" width="5.3984375" style="228" bestFit="1" customWidth="1"/>
    <col min="839" max="839" width="7.59765625" style="228" customWidth="1"/>
    <col min="840" max="840" width="5.3984375" style="228" customWidth="1"/>
    <col min="841" max="841" width="7.59765625" style="228" customWidth="1"/>
    <col min="842" max="842" width="5.3984375" style="228" bestFit="1" customWidth="1"/>
    <col min="843" max="843" width="7.59765625" style="228" customWidth="1"/>
    <col min="844" max="844" width="5.3984375" style="228" customWidth="1"/>
    <col min="845" max="845" width="7.59765625" style="228" customWidth="1"/>
    <col min="846" max="846" width="5.3984375" style="228" bestFit="1" customWidth="1"/>
    <col min="847" max="847" width="7.59765625" style="228" customWidth="1"/>
    <col min="848" max="848" width="5.3984375" style="228" customWidth="1"/>
    <col min="849" max="849" width="7.59765625" style="228" customWidth="1"/>
    <col min="850" max="850" width="5.3984375" style="228" bestFit="1" customWidth="1"/>
    <col min="851" max="851" width="7.59765625" style="228" customWidth="1"/>
    <col min="852" max="852" width="5.3984375" style="228" customWidth="1"/>
    <col min="853" max="853" width="7.59765625" style="228" customWidth="1"/>
    <col min="854" max="854" width="5.3984375" style="228" bestFit="1" customWidth="1"/>
    <col min="855" max="855" width="7.59765625" style="228" customWidth="1"/>
    <col min="856" max="856" width="5.3984375" style="228" customWidth="1"/>
    <col min="857" max="857" width="7.59765625" style="228" customWidth="1"/>
    <col min="858" max="858" width="5.3984375" style="228" bestFit="1" customWidth="1"/>
    <col min="859" max="859" width="9" style="228"/>
    <col min="860" max="861" width="5.3984375" style="228" bestFit="1" customWidth="1"/>
    <col min="862" max="862" width="2.09765625" style="228" bestFit="1" customWidth="1"/>
    <col min="863" max="1012" width="9" style="228"/>
    <col min="1013" max="1013" width="4.3984375" style="228" customWidth="1"/>
    <col min="1014" max="1014" width="30.5" style="228" customWidth="1"/>
    <col min="1015" max="1016" width="9" style="228"/>
    <col min="1017" max="1017" width="10.69921875" style="228" customWidth="1"/>
    <col min="1018" max="1018" width="5.19921875" style="228" customWidth="1"/>
    <col min="1019" max="1019" width="7.59765625" style="228" customWidth="1"/>
    <col min="1020" max="1020" width="5.3984375" style="228" customWidth="1"/>
    <col min="1021" max="1021" width="7.59765625" style="228" customWidth="1"/>
    <col min="1022" max="1022" width="6" style="228" bestFit="1" customWidth="1"/>
    <col min="1023" max="1023" width="7.59765625" style="228" customWidth="1"/>
    <col min="1024" max="1024" width="5.3984375" style="228" customWidth="1"/>
    <col min="1025" max="1025" width="7.59765625" style="228" customWidth="1"/>
    <col min="1026" max="1026" width="5.3984375" style="228" bestFit="1" customWidth="1"/>
    <col min="1027" max="1027" width="7.59765625" style="228" customWidth="1"/>
    <col min="1028" max="1028" width="5.3984375" style="228" customWidth="1"/>
    <col min="1029" max="1029" width="7.59765625" style="228" customWidth="1"/>
    <col min="1030" max="1030" width="5.3984375" style="228" bestFit="1" customWidth="1"/>
    <col min="1031" max="1031" width="7.59765625" style="228" customWidth="1"/>
    <col min="1032" max="1032" width="5.3984375" style="228" customWidth="1"/>
    <col min="1033" max="1033" width="7.59765625" style="228" customWidth="1"/>
    <col min="1034" max="1034" width="5.3984375" style="228" bestFit="1" customWidth="1"/>
    <col min="1035" max="1035" width="7.59765625" style="228" customWidth="1"/>
    <col min="1036" max="1036" width="5.3984375" style="228" customWidth="1"/>
    <col min="1037" max="1037" width="7.59765625" style="228" customWidth="1"/>
    <col min="1038" max="1038" width="5.3984375" style="228" bestFit="1" customWidth="1"/>
    <col min="1039" max="1039" width="7.59765625" style="228" customWidth="1"/>
    <col min="1040" max="1040" width="5.3984375" style="228" customWidth="1"/>
    <col min="1041" max="1041" width="7.59765625" style="228" customWidth="1"/>
    <col min="1042" max="1042" width="5.3984375" style="228" bestFit="1" customWidth="1"/>
    <col min="1043" max="1043" width="7.59765625" style="228" customWidth="1"/>
    <col min="1044" max="1044" width="5.3984375" style="228" customWidth="1"/>
    <col min="1045" max="1045" width="7.59765625" style="228" customWidth="1"/>
    <col min="1046" max="1046" width="5.3984375" style="228" bestFit="1" customWidth="1"/>
    <col min="1047" max="1047" width="7.59765625" style="228" customWidth="1"/>
    <col min="1048" max="1048" width="5.3984375" style="228" customWidth="1"/>
    <col min="1049" max="1049" width="7.59765625" style="228" customWidth="1"/>
    <col min="1050" max="1050" width="5.3984375" style="228" bestFit="1" customWidth="1"/>
    <col min="1051" max="1051" width="7.59765625" style="228" customWidth="1"/>
    <col min="1052" max="1052" width="5.3984375" style="228" customWidth="1"/>
    <col min="1053" max="1053" width="7.59765625" style="228" customWidth="1"/>
    <col min="1054" max="1054" width="5.3984375" style="228" bestFit="1" customWidth="1"/>
    <col min="1055" max="1055" width="7.59765625" style="228" customWidth="1"/>
    <col min="1056" max="1056" width="5.3984375" style="228" customWidth="1"/>
    <col min="1057" max="1057" width="7.59765625" style="228" customWidth="1"/>
    <col min="1058" max="1058" width="5.3984375" style="228" bestFit="1" customWidth="1"/>
    <col min="1059" max="1059" width="7.59765625" style="228" customWidth="1"/>
    <col min="1060" max="1060" width="5.3984375" style="228" customWidth="1"/>
    <col min="1061" max="1061" width="7.59765625" style="228" customWidth="1"/>
    <col min="1062" max="1062" width="5.3984375" style="228" bestFit="1" customWidth="1"/>
    <col min="1063" max="1063" width="7.59765625" style="228" customWidth="1"/>
    <col min="1064" max="1064" width="5.3984375" style="228" customWidth="1"/>
    <col min="1065" max="1065" width="7.59765625" style="228" customWidth="1"/>
    <col min="1066" max="1066" width="5.3984375" style="228" bestFit="1" customWidth="1"/>
    <col min="1067" max="1067" width="7.59765625" style="228" customWidth="1"/>
    <col min="1068" max="1068" width="5.3984375" style="228" customWidth="1"/>
    <col min="1069" max="1069" width="7.59765625" style="228" customWidth="1"/>
    <col min="1070" max="1070" width="5.3984375" style="228" bestFit="1" customWidth="1"/>
    <col min="1071" max="1071" width="7.59765625" style="228" customWidth="1"/>
    <col min="1072" max="1072" width="5.3984375" style="228" customWidth="1"/>
    <col min="1073" max="1073" width="7.59765625" style="228" customWidth="1"/>
    <col min="1074" max="1074" width="5.3984375" style="228" bestFit="1" customWidth="1"/>
    <col min="1075" max="1075" width="7.59765625" style="228" customWidth="1"/>
    <col min="1076" max="1076" width="5.3984375" style="228" customWidth="1"/>
    <col min="1077" max="1077" width="7.59765625" style="228" customWidth="1"/>
    <col min="1078" max="1078" width="5.3984375" style="228" bestFit="1" customWidth="1"/>
    <col min="1079" max="1079" width="7.59765625" style="228" customWidth="1"/>
    <col min="1080" max="1080" width="5.3984375" style="228" customWidth="1"/>
    <col min="1081" max="1081" width="7.59765625" style="228" customWidth="1"/>
    <col min="1082" max="1082" width="5.3984375" style="228" bestFit="1" customWidth="1"/>
    <col min="1083" max="1083" width="7.59765625" style="228" customWidth="1"/>
    <col min="1084" max="1084" width="5.3984375" style="228" customWidth="1"/>
    <col min="1085" max="1085" width="7.59765625" style="228" customWidth="1"/>
    <col min="1086" max="1086" width="5.3984375" style="228" bestFit="1" customWidth="1"/>
    <col min="1087" max="1087" width="7.59765625" style="228" customWidth="1"/>
    <col min="1088" max="1088" width="5.3984375" style="228" customWidth="1"/>
    <col min="1089" max="1089" width="7.59765625" style="228" customWidth="1"/>
    <col min="1090" max="1090" width="5.3984375" style="228" bestFit="1" customWidth="1"/>
    <col min="1091" max="1091" width="7.59765625" style="228" customWidth="1"/>
    <col min="1092" max="1092" width="5.3984375" style="228" customWidth="1"/>
    <col min="1093" max="1093" width="7.59765625" style="228" customWidth="1"/>
    <col min="1094" max="1094" width="5.3984375" style="228" bestFit="1" customWidth="1"/>
    <col min="1095" max="1095" width="7.59765625" style="228" customWidth="1"/>
    <col min="1096" max="1096" width="5.3984375" style="228" customWidth="1"/>
    <col min="1097" max="1097" width="7.59765625" style="228" customWidth="1"/>
    <col min="1098" max="1098" width="5.3984375" style="228" bestFit="1" customWidth="1"/>
    <col min="1099" max="1099" width="7.59765625" style="228" customWidth="1"/>
    <col min="1100" max="1100" width="5.3984375" style="228" customWidth="1"/>
    <col min="1101" max="1101" width="7.59765625" style="228" customWidth="1"/>
    <col min="1102" max="1102" width="5.3984375" style="228" bestFit="1" customWidth="1"/>
    <col min="1103" max="1103" width="7.59765625" style="228" customWidth="1"/>
    <col min="1104" max="1104" width="5.3984375" style="228" customWidth="1"/>
    <col min="1105" max="1105" width="7.59765625" style="228" customWidth="1"/>
    <col min="1106" max="1106" width="5.3984375" style="228" bestFit="1" customWidth="1"/>
    <col min="1107" max="1107" width="7.59765625" style="228" customWidth="1"/>
    <col min="1108" max="1108" width="5.3984375" style="228" customWidth="1"/>
    <col min="1109" max="1109" width="7.59765625" style="228" customWidth="1"/>
    <col min="1110" max="1110" width="5.3984375" style="228" bestFit="1" customWidth="1"/>
    <col min="1111" max="1111" width="7.59765625" style="228" customWidth="1"/>
    <col min="1112" max="1112" width="5.3984375" style="228" customWidth="1"/>
    <col min="1113" max="1113" width="7.59765625" style="228" customWidth="1"/>
    <col min="1114" max="1114" width="5.3984375" style="228" bestFit="1" customWidth="1"/>
    <col min="1115" max="1115" width="9" style="228"/>
    <col min="1116" max="1117" width="5.3984375" style="228" bestFit="1" customWidth="1"/>
    <col min="1118" max="1118" width="2.09765625" style="228" bestFit="1" customWidth="1"/>
    <col min="1119" max="1268" width="9" style="228"/>
    <col min="1269" max="1269" width="4.3984375" style="228" customWidth="1"/>
    <col min="1270" max="1270" width="30.5" style="228" customWidth="1"/>
    <col min="1271" max="1272" width="9" style="228"/>
    <col min="1273" max="1273" width="10.69921875" style="228" customWidth="1"/>
    <col min="1274" max="1274" width="5.19921875" style="228" customWidth="1"/>
    <col min="1275" max="1275" width="7.59765625" style="228" customWidth="1"/>
    <col min="1276" max="1276" width="5.3984375" style="228" customWidth="1"/>
    <col min="1277" max="1277" width="7.59765625" style="228" customWidth="1"/>
    <col min="1278" max="1278" width="6" style="228" bestFit="1" customWidth="1"/>
    <col min="1279" max="1279" width="7.59765625" style="228" customWidth="1"/>
    <col min="1280" max="1280" width="5.3984375" style="228" customWidth="1"/>
    <col min="1281" max="1281" width="7.59765625" style="228" customWidth="1"/>
    <col min="1282" max="1282" width="5.3984375" style="228" bestFit="1" customWidth="1"/>
    <col min="1283" max="1283" width="7.59765625" style="228" customWidth="1"/>
    <col min="1284" max="1284" width="5.3984375" style="228" customWidth="1"/>
    <col min="1285" max="1285" width="7.59765625" style="228" customWidth="1"/>
    <col min="1286" max="1286" width="5.3984375" style="228" bestFit="1" customWidth="1"/>
    <col min="1287" max="1287" width="7.59765625" style="228" customWidth="1"/>
    <col min="1288" max="1288" width="5.3984375" style="228" customWidth="1"/>
    <col min="1289" max="1289" width="7.59765625" style="228" customWidth="1"/>
    <col min="1290" max="1290" width="5.3984375" style="228" bestFit="1" customWidth="1"/>
    <col min="1291" max="1291" width="7.59765625" style="228" customWidth="1"/>
    <col min="1292" max="1292" width="5.3984375" style="228" customWidth="1"/>
    <col min="1293" max="1293" width="7.59765625" style="228" customWidth="1"/>
    <col min="1294" max="1294" width="5.3984375" style="228" bestFit="1" customWidth="1"/>
    <col min="1295" max="1295" width="7.59765625" style="228" customWidth="1"/>
    <col min="1296" max="1296" width="5.3984375" style="228" customWidth="1"/>
    <col min="1297" max="1297" width="7.59765625" style="228" customWidth="1"/>
    <col min="1298" max="1298" width="5.3984375" style="228" bestFit="1" customWidth="1"/>
    <col min="1299" max="1299" width="7.59765625" style="228" customWidth="1"/>
    <col min="1300" max="1300" width="5.3984375" style="228" customWidth="1"/>
    <col min="1301" max="1301" width="7.59765625" style="228" customWidth="1"/>
    <col min="1302" max="1302" width="5.3984375" style="228" bestFit="1" customWidth="1"/>
    <col min="1303" max="1303" width="7.59765625" style="228" customWidth="1"/>
    <col min="1304" max="1304" width="5.3984375" style="228" customWidth="1"/>
    <col min="1305" max="1305" width="7.59765625" style="228" customWidth="1"/>
    <col min="1306" max="1306" width="5.3984375" style="228" bestFit="1" customWidth="1"/>
    <col min="1307" max="1307" width="7.59765625" style="228" customWidth="1"/>
    <col min="1308" max="1308" width="5.3984375" style="228" customWidth="1"/>
    <col min="1309" max="1309" width="7.59765625" style="228" customWidth="1"/>
    <col min="1310" max="1310" width="5.3984375" style="228" bestFit="1" customWidth="1"/>
    <col min="1311" max="1311" width="7.59765625" style="228" customWidth="1"/>
    <col min="1312" max="1312" width="5.3984375" style="228" customWidth="1"/>
    <col min="1313" max="1313" width="7.59765625" style="228" customWidth="1"/>
    <col min="1314" max="1314" width="5.3984375" style="228" bestFit="1" customWidth="1"/>
    <col min="1315" max="1315" width="7.59765625" style="228" customWidth="1"/>
    <col min="1316" max="1316" width="5.3984375" style="228" customWidth="1"/>
    <col min="1317" max="1317" width="7.59765625" style="228" customWidth="1"/>
    <col min="1318" max="1318" width="5.3984375" style="228" bestFit="1" customWidth="1"/>
    <col min="1319" max="1319" width="7.59765625" style="228" customWidth="1"/>
    <col min="1320" max="1320" width="5.3984375" style="228" customWidth="1"/>
    <col min="1321" max="1321" width="7.59765625" style="228" customWidth="1"/>
    <col min="1322" max="1322" width="5.3984375" style="228" bestFit="1" customWidth="1"/>
    <col min="1323" max="1323" width="7.59765625" style="228" customWidth="1"/>
    <col min="1324" max="1324" width="5.3984375" style="228" customWidth="1"/>
    <col min="1325" max="1325" width="7.59765625" style="228" customWidth="1"/>
    <col min="1326" max="1326" width="5.3984375" style="228" bestFit="1" customWidth="1"/>
    <col min="1327" max="1327" width="7.59765625" style="228" customWidth="1"/>
    <col min="1328" max="1328" width="5.3984375" style="228" customWidth="1"/>
    <col min="1329" max="1329" width="7.59765625" style="228" customWidth="1"/>
    <col min="1330" max="1330" width="5.3984375" style="228" bestFit="1" customWidth="1"/>
    <col min="1331" max="1331" width="7.59765625" style="228" customWidth="1"/>
    <col min="1332" max="1332" width="5.3984375" style="228" customWidth="1"/>
    <col min="1333" max="1333" width="7.59765625" style="228" customWidth="1"/>
    <col min="1334" max="1334" width="5.3984375" style="228" bestFit="1" customWidth="1"/>
    <col min="1335" max="1335" width="7.59765625" style="228" customWidth="1"/>
    <col min="1336" max="1336" width="5.3984375" style="228" customWidth="1"/>
    <col min="1337" max="1337" width="7.59765625" style="228" customWidth="1"/>
    <col min="1338" max="1338" width="5.3984375" style="228" bestFit="1" customWidth="1"/>
    <col min="1339" max="1339" width="7.59765625" style="228" customWidth="1"/>
    <col min="1340" max="1340" width="5.3984375" style="228" customWidth="1"/>
    <col min="1341" max="1341" width="7.59765625" style="228" customWidth="1"/>
    <col min="1342" max="1342" width="5.3984375" style="228" bestFit="1" customWidth="1"/>
    <col min="1343" max="1343" width="7.59765625" style="228" customWidth="1"/>
    <col min="1344" max="1344" width="5.3984375" style="228" customWidth="1"/>
    <col min="1345" max="1345" width="7.59765625" style="228" customWidth="1"/>
    <col min="1346" max="1346" width="5.3984375" style="228" bestFit="1" customWidth="1"/>
    <col min="1347" max="1347" width="7.59765625" style="228" customWidth="1"/>
    <col min="1348" max="1348" width="5.3984375" style="228" customWidth="1"/>
    <col min="1349" max="1349" width="7.59765625" style="228" customWidth="1"/>
    <col min="1350" max="1350" width="5.3984375" style="228" bestFit="1" customWidth="1"/>
    <col min="1351" max="1351" width="7.59765625" style="228" customWidth="1"/>
    <col min="1352" max="1352" width="5.3984375" style="228" customWidth="1"/>
    <col min="1353" max="1353" width="7.59765625" style="228" customWidth="1"/>
    <col min="1354" max="1354" width="5.3984375" style="228" bestFit="1" customWidth="1"/>
    <col min="1355" max="1355" width="7.59765625" style="228" customWidth="1"/>
    <col min="1356" max="1356" width="5.3984375" style="228" customWidth="1"/>
    <col min="1357" max="1357" width="7.59765625" style="228" customWidth="1"/>
    <col min="1358" max="1358" width="5.3984375" style="228" bestFit="1" customWidth="1"/>
    <col min="1359" max="1359" width="7.59765625" style="228" customWidth="1"/>
    <col min="1360" max="1360" width="5.3984375" style="228" customWidth="1"/>
    <col min="1361" max="1361" width="7.59765625" style="228" customWidth="1"/>
    <col min="1362" max="1362" width="5.3984375" style="228" bestFit="1" customWidth="1"/>
    <col min="1363" max="1363" width="7.59765625" style="228" customWidth="1"/>
    <col min="1364" max="1364" width="5.3984375" style="228" customWidth="1"/>
    <col min="1365" max="1365" width="7.59765625" style="228" customWidth="1"/>
    <col min="1366" max="1366" width="5.3984375" style="228" bestFit="1" customWidth="1"/>
    <col min="1367" max="1367" width="7.59765625" style="228" customWidth="1"/>
    <col min="1368" max="1368" width="5.3984375" style="228" customWidth="1"/>
    <col min="1369" max="1369" width="7.59765625" style="228" customWidth="1"/>
    <col min="1370" max="1370" width="5.3984375" style="228" bestFit="1" customWidth="1"/>
    <col min="1371" max="1371" width="9" style="228"/>
    <col min="1372" max="1373" width="5.3984375" style="228" bestFit="1" customWidth="1"/>
    <col min="1374" max="1374" width="2.09765625" style="228" bestFit="1" customWidth="1"/>
    <col min="1375" max="1524" width="9" style="228"/>
    <col min="1525" max="1525" width="4.3984375" style="228" customWidth="1"/>
    <col min="1526" max="1526" width="30.5" style="228" customWidth="1"/>
    <col min="1527" max="1528" width="9" style="228"/>
    <col min="1529" max="1529" width="10.69921875" style="228" customWidth="1"/>
    <col min="1530" max="1530" width="5.19921875" style="228" customWidth="1"/>
    <col min="1531" max="1531" width="7.59765625" style="228" customWidth="1"/>
    <col min="1532" max="1532" width="5.3984375" style="228" customWidth="1"/>
    <col min="1533" max="1533" width="7.59765625" style="228" customWidth="1"/>
    <col min="1534" max="1534" width="6" style="228" bestFit="1" customWidth="1"/>
    <col min="1535" max="1535" width="7.59765625" style="228" customWidth="1"/>
    <col min="1536" max="1536" width="5.3984375" style="228" customWidth="1"/>
    <col min="1537" max="1537" width="7.59765625" style="228" customWidth="1"/>
    <col min="1538" max="1538" width="5.3984375" style="228" bestFit="1" customWidth="1"/>
    <col min="1539" max="1539" width="7.59765625" style="228" customWidth="1"/>
    <col min="1540" max="1540" width="5.3984375" style="228" customWidth="1"/>
    <col min="1541" max="1541" width="7.59765625" style="228" customWidth="1"/>
    <col min="1542" max="1542" width="5.3984375" style="228" bestFit="1" customWidth="1"/>
    <col min="1543" max="1543" width="7.59765625" style="228" customWidth="1"/>
    <col min="1544" max="1544" width="5.3984375" style="228" customWidth="1"/>
    <col min="1545" max="1545" width="7.59765625" style="228" customWidth="1"/>
    <col min="1546" max="1546" width="5.3984375" style="228" bestFit="1" customWidth="1"/>
    <col min="1547" max="1547" width="7.59765625" style="228" customWidth="1"/>
    <col min="1548" max="1548" width="5.3984375" style="228" customWidth="1"/>
    <col min="1549" max="1549" width="7.59765625" style="228" customWidth="1"/>
    <col min="1550" max="1550" width="5.3984375" style="228" bestFit="1" customWidth="1"/>
    <col min="1551" max="1551" width="7.59765625" style="228" customWidth="1"/>
    <col min="1552" max="1552" width="5.3984375" style="228" customWidth="1"/>
    <col min="1553" max="1553" width="7.59765625" style="228" customWidth="1"/>
    <col min="1554" max="1554" width="5.3984375" style="228" bestFit="1" customWidth="1"/>
    <col min="1555" max="1555" width="7.59765625" style="228" customWidth="1"/>
    <col min="1556" max="1556" width="5.3984375" style="228" customWidth="1"/>
    <col min="1557" max="1557" width="7.59765625" style="228" customWidth="1"/>
    <col min="1558" max="1558" width="5.3984375" style="228" bestFit="1" customWidth="1"/>
    <col min="1559" max="1559" width="7.59765625" style="228" customWidth="1"/>
    <col min="1560" max="1560" width="5.3984375" style="228" customWidth="1"/>
    <col min="1561" max="1561" width="7.59765625" style="228" customWidth="1"/>
    <col min="1562" max="1562" width="5.3984375" style="228" bestFit="1" customWidth="1"/>
    <col min="1563" max="1563" width="7.59765625" style="228" customWidth="1"/>
    <col min="1564" max="1564" width="5.3984375" style="228" customWidth="1"/>
    <col min="1565" max="1565" width="7.59765625" style="228" customWidth="1"/>
    <col min="1566" max="1566" width="5.3984375" style="228" bestFit="1" customWidth="1"/>
    <col min="1567" max="1567" width="7.59765625" style="228" customWidth="1"/>
    <col min="1568" max="1568" width="5.3984375" style="228" customWidth="1"/>
    <col min="1569" max="1569" width="7.59765625" style="228" customWidth="1"/>
    <col min="1570" max="1570" width="5.3984375" style="228" bestFit="1" customWidth="1"/>
    <col min="1571" max="1571" width="7.59765625" style="228" customWidth="1"/>
    <col min="1572" max="1572" width="5.3984375" style="228" customWidth="1"/>
    <col min="1573" max="1573" width="7.59765625" style="228" customWidth="1"/>
    <col min="1574" max="1574" width="5.3984375" style="228" bestFit="1" customWidth="1"/>
    <col min="1575" max="1575" width="7.59765625" style="228" customWidth="1"/>
    <col min="1576" max="1576" width="5.3984375" style="228" customWidth="1"/>
    <col min="1577" max="1577" width="7.59765625" style="228" customWidth="1"/>
    <col min="1578" max="1578" width="5.3984375" style="228" bestFit="1" customWidth="1"/>
    <col min="1579" max="1579" width="7.59765625" style="228" customWidth="1"/>
    <col min="1580" max="1580" width="5.3984375" style="228" customWidth="1"/>
    <col min="1581" max="1581" width="7.59765625" style="228" customWidth="1"/>
    <col min="1582" max="1582" width="5.3984375" style="228" bestFit="1" customWidth="1"/>
    <col min="1583" max="1583" width="7.59765625" style="228" customWidth="1"/>
    <col min="1584" max="1584" width="5.3984375" style="228" customWidth="1"/>
    <col min="1585" max="1585" width="7.59765625" style="228" customWidth="1"/>
    <col min="1586" max="1586" width="5.3984375" style="228" bestFit="1" customWidth="1"/>
    <col min="1587" max="1587" width="7.59765625" style="228" customWidth="1"/>
    <col min="1588" max="1588" width="5.3984375" style="228" customWidth="1"/>
    <col min="1589" max="1589" width="7.59765625" style="228" customWidth="1"/>
    <col min="1590" max="1590" width="5.3984375" style="228" bestFit="1" customWidth="1"/>
    <col min="1591" max="1591" width="7.59765625" style="228" customWidth="1"/>
    <col min="1592" max="1592" width="5.3984375" style="228" customWidth="1"/>
    <col min="1593" max="1593" width="7.59765625" style="228" customWidth="1"/>
    <col min="1594" max="1594" width="5.3984375" style="228" bestFit="1" customWidth="1"/>
    <col min="1595" max="1595" width="7.59765625" style="228" customWidth="1"/>
    <col min="1596" max="1596" width="5.3984375" style="228" customWidth="1"/>
    <col min="1597" max="1597" width="7.59765625" style="228" customWidth="1"/>
    <col min="1598" max="1598" width="5.3984375" style="228" bestFit="1" customWidth="1"/>
    <col min="1599" max="1599" width="7.59765625" style="228" customWidth="1"/>
    <col min="1600" max="1600" width="5.3984375" style="228" customWidth="1"/>
    <col min="1601" max="1601" width="7.59765625" style="228" customWidth="1"/>
    <col min="1602" max="1602" width="5.3984375" style="228" bestFit="1" customWidth="1"/>
    <col min="1603" max="1603" width="7.59765625" style="228" customWidth="1"/>
    <col min="1604" max="1604" width="5.3984375" style="228" customWidth="1"/>
    <col min="1605" max="1605" width="7.59765625" style="228" customWidth="1"/>
    <col min="1606" max="1606" width="5.3984375" style="228" bestFit="1" customWidth="1"/>
    <col min="1607" max="1607" width="7.59765625" style="228" customWidth="1"/>
    <col min="1608" max="1608" width="5.3984375" style="228" customWidth="1"/>
    <col min="1609" max="1609" width="7.59765625" style="228" customWidth="1"/>
    <col min="1610" max="1610" width="5.3984375" style="228" bestFit="1" customWidth="1"/>
    <col min="1611" max="1611" width="7.59765625" style="228" customWidth="1"/>
    <col min="1612" max="1612" width="5.3984375" style="228" customWidth="1"/>
    <col min="1613" max="1613" width="7.59765625" style="228" customWidth="1"/>
    <col min="1614" max="1614" width="5.3984375" style="228" bestFit="1" customWidth="1"/>
    <col min="1615" max="1615" width="7.59765625" style="228" customWidth="1"/>
    <col min="1616" max="1616" width="5.3984375" style="228" customWidth="1"/>
    <col min="1617" max="1617" width="7.59765625" style="228" customWidth="1"/>
    <col min="1618" max="1618" width="5.3984375" style="228" bestFit="1" customWidth="1"/>
    <col min="1619" max="1619" width="7.59765625" style="228" customWidth="1"/>
    <col min="1620" max="1620" width="5.3984375" style="228" customWidth="1"/>
    <col min="1621" max="1621" width="7.59765625" style="228" customWidth="1"/>
    <col min="1622" max="1622" width="5.3984375" style="228" bestFit="1" customWidth="1"/>
    <col min="1623" max="1623" width="7.59765625" style="228" customWidth="1"/>
    <col min="1624" max="1624" width="5.3984375" style="228" customWidth="1"/>
    <col min="1625" max="1625" width="7.59765625" style="228" customWidth="1"/>
    <col min="1626" max="1626" width="5.3984375" style="228" bestFit="1" customWidth="1"/>
    <col min="1627" max="1627" width="9" style="228"/>
    <col min="1628" max="1629" width="5.3984375" style="228" bestFit="1" customWidth="1"/>
    <col min="1630" max="1630" width="2.09765625" style="228" bestFit="1" customWidth="1"/>
    <col min="1631" max="1780" width="9" style="228"/>
    <col min="1781" max="1781" width="4.3984375" style="228" customWidth="1"/>
    <col min="1782" max="1782" width="30.5" style="228" customWidth="1"/>
    <col min="1783" max="1784" width="9" style="228"/>
    <col min="1785" max="1785" width="10.69921875" style="228" customWidth="1"/>
    <col min="1786" max="1786" width="5.19921875" style="228" customWidth="1"/>
    <col min="1787" max="1787" width="7.59765625" style="228" customWidth="1"/>
    <col min="1788" max="1788" width="5.3984375" style="228" customWidth="1"/>
    <col min="1789" max="1789" width="7.59765625" style="228" customWidth="1"/>
    <col min="1790" max="1790" width="6" style="228" bestFit="1" customWidth="1"/>
    <col min="1791" max="1791" width="7.59765625" style="228" customWidth="1"/>
    <col min="1792" max="1792" width="5.3984375" style="228" customWidth="1"/>
    <col min="1793" max="1793" width="7.59765625" style="228" customWidth="1"/>
    <col min="1794" max="1794" width="5.3984375" style="228" bestFit="1" customWidth="1"/>
    <col min="1795" max="1795" width="7.59765625" style="228" customWidth="1"/>
    <col min="1796" max="1796" width="5.3984375" style="228" customWidth="1"/>
    <col min="1797" max="1797" width="7.59765625" style="228" customWidth="1"/>
    <col min="1798" max="1798" width="5.3984375" style="228" bestFit="1" customWidth="1"/>
    <col min="1799" max="1799" width="7.59765625" style="228" customWidth="1"/>
    <col min="1800" max="1800" width="5.3984375" style="228" customWidth="1"/>
    <col min="1801" max="1801" width="7.59765625" style="228" customWidth="1"/>
    <col min="1802" max="1802" width="5.3984375" style="228" bestFit="1" customWidth="1"/>
    <col min="1803" max="1803" width="7.59765625" style="228" customWidth="1"/>
    <col min="1804" max="1804" width="5.3984375" style="228" customWidth="1"/>
    <col min="1805" max="1805" width="7.59765625" style="228" customWidth="1"/>
    <col min="1806" max="1806" width="5.3984375" style="228" bestFit="1" customWidth="1"/>
    <col min="1807" max="1807" width="7.59765625" style="228" customWidth="1"/>
    <col min="1808" max="1808" width="5.3984375" style="228" customWidth="1"/>
    <col min="1809" max="1809" width="7.59765625" style="228" customWidth="1"/>
    <col min="1810" max="1810" width="5.3984375" style="228" bestFit="1" customWidth="1"/>
    <col min="1811" max="1811" width="7.59765625" style="228" customWidth="1"/>
    <col min="1812" max="1812" width="5.3984375" style="228" customWidth="1"/>
    <col min="1813" max="1813" width="7.59765625" style="228" customWidth="1"/>
    <col min="1814" max="1814" width="5.3984375" style="228" bestFit="1" customWidth="1"/>
    <col min="1815" max="1815" width="7.59765625" style="228" customWidth="1"/>
    <col min="1816" max="1816" width="5.3984375" style="228" customWidth="1"/>
    <col min="1817" max="1817" width="7.59765625" style="228" customWidth="1"/>
    <col min="1818" max="1818" width="5.3984375" style="228" bestFit="1" customWidth="1"/>
    <col min="1819" max="1819" width="7.59765625" style="228" customWidth="1"/>
    <col min="1820" max="1820" width="5.3984375" style="228" customWidth="1"/>
    <col min="1821" max="1821" width="7.59765625" style="228" customWidth="1"/>
    <col min="1822" max="1822" width="5.3984375" style="228" bestFit="1" customWidth="1"/>
    <col min="1823" max="1823" width="7.59765625" style="228" customWidth="1"/>
    <col min="1824" max="1824" width="5.3984375" style="228" customWidth="1"/>
    <col min="1825" max="1825" width="7.59765625" style="228" customWidth="1"/>
    <col min="1826" max="1826" width="5.3984375" style="228" bestFit="1" customWidth="1"/>
    <col min="1827" max="1827" width="7.59765625" style="228" customWidth="1"/>
    <col min="1828" max="1828" width="5.3984375" style="228" customWidth="1"/>
    <col min="1829" max="1829" width="7.59765625" style="228" customWidth="1"/>
    <col min="1830" max="1830" width="5.3984375" style="228" bestFit="1" customWidth="1"/>
    <col min="1831" max="1831" width="7.59765625" style="228" customWidth="1"/>
    <col min="1832" max="1832" width="5.3984375" style="228" customWidth="1"/>
    <col min="1833" max="1833" width="7.59765625" style="228" customWidth="1"/>
    <col min="1834" max="1834" width="5.3984375" style="228" bestFit="1" customWidth="1"/>
    <col min="1835" max="1835" width="7.59765625" style="228" customWidth="1"/>
    <col min="1836" max="1836" width="5.3984375" style="228" customWidth="1"/>
    <col min="1837" max="1837" width="7.59765625" style="228" customWidth="1"/>
    <col min="1838" max="1838" width="5.3984375" style="228" bestFit="1" customWidth="1"/>
    <col min="1839" max="1839" width="7.59765625" style="228" customWidth="1"/>
    <col min="1840" max="1840" width="5.3984375" style="228" customWidth="1"/>
    <col min="1841" max="1841" width="7.59765625" style="228" customWidth="1"/>
    <col min="1842" max="1842" width="5.3984375" style="228" bestFit="1" customWidth="1"/>
    <col min="1843" max="1843" width="7.59765625" style="228" customWidth="1"/>
    <col min="1844" max="1844" width="5.3984375" style="228" customWidth="1"/>
    <col min="1845" max="1845" width="7.59765625" style="228" customWidth="1"/>
    <col min="1846" max="1846" width="5.3984375" style="228" bestFit="1" customWidth="1"/>
    <col min="1847" max="1847" width="7.59765625" style="228" customWidth="1"/>
    <col min="1848" max="1848" width="5.3984375" style="228" customWidth="1"/>
    <col min="1849" max="1849" width="7.59765625" style="228" customWidth="1"/>
    <col min="1850" max="1850" width="5.3984375" style="228" bestFit="1" customWidth="1"/>
    <col min="1851" max="1851" width="7.59765625" style="228" customWidth="1"/>
    <col min="1852" max="1852" width="5.3984375" style="228" customWidth="1"/>
    <col min="1853" max="1853" width="7.59765625" style="228" customWidth="1"/>
    <col min="1854" max="1854" width="5.3984375" style="228" bestFit="1" customWidth="1"/>
    <col min="1855" max="1855" width="7.59765625" style="228" customWidth="1"/>
    <col min="1856" max="1856" width="5.3984375" style="228" customWidth="1"/>
    <col min="1857" max="1857" width="7.59765625" style="228" customWidth="1"/>
    <col min="1858" max="1858" width="5.3984375" style="228" bestFit="1" customWidth="1"/>
    <col min="1859" max="1859" width="7.59765625" style="228" customWidth="1"/>
    <col min="1860" max="1860" width="5.3984375" style="228" customWidth="1"/>
    <col min="1861" max="1861" width="7.59765625" style="228" customWidth="1"/>
    <col min="1862" max="1862" width="5.3984375" style="228" bestFit="1" customWidth="1"/>
    <col min="1863" max="1863" width="7.59765625" style="228" customWidth="1"/>
    <col min="1864" max="1864" width="5.3984375" style="228" customWidth="1"/>
    <col min="1865" max="1865" width="7.59765625" style="228" customWidth="1"/>
    <col min="1866" max="1866" width="5.3984375" style="228" bestFit="1" customWidth="1"/>
    <col min="1867" max="1867" width="7.59765625" style="228" customWidth="1"/>
    <col min="1868" max="1868" width="5.3984375" style="228" customWidth="1"/>
    <col min="1869" max="1869" width="7.59765625" style="228" customWidth="1"/>
    <col min="1870" max="1870" width="5.3984375" style="228" bestFit="1" customWidth="1"/>
    <col min="1871" max="1871" width="7.59765625" style="228" customWidth="1"/>
    <col min="1872" max="1872" width="5.3984375" style="228" customWidth="1"/>
    <col min="1873" max="1873" width="7.59765625" style="228" customWidth="1"/>
    <col min="1874" max="1874" width="5.3984375" style="228" bestFit="1" customWidth="1"/>
    <col min="1875" max="1875" width="7.59765625" style="228" customWidth="1"/>
    <col min="1876" max="1876" width="5.3984375" style="228" customWidth="1"/>
    <col min="1877" max="1877" width="7.59765625" style="228" customWidth="1"/>
    <col min="1878" max="1878" width="5.3984375" style="228" bestFit="1" customWidth="1"/>
    <col min="1879" max="1879" width="7.59765625" style="228" customWidth="1"/>
    <col min="1880" max="1880" width="5.3984375" style="228" customWidth="1"/>
    <col min="1881" max="1881" width="7.59765625" style="228" customWidth="1"/>
    <col min="1882" max="1882" width="5.3984375" style="228" bestFit="1" customWidth="1"/>
    <col min="1883" max="1883" width="9" style="228"/>
    <col min="1884" max="1885" width="5.3984375" style="228" bestFit="1" customWidth="1"/>
    <col min="1886" max="1886" width="2.09765625" style="228" bestFit="1" customWidth="1"/>
    <col min="1887" max="2036" width="9" style="228"/>
    <col min="2037" max="2037" width="4.3984375" style="228" customWidth="1"/>
    <col min="2038" max="2038" width="30.5" style="228" customWidth="1"/>
    <col min="2039" max="2040" width="9" style="228"/>
    <col min="2041" max="2041" width="10.69921875" style="228" customWidth="1"/>
    <col min="2042" max="2042" width="5.19921875" style="228" customWidth="1"/>
    <col min="2043" max="2043" width="7.59765625" style="228" customWidth="1"/>
    <col min="2044" max="2044" width="5.3984375" style="228" customWidth="1"/>
    <col min="2045" max="2045" width="7.59765625" style="228" customWidth="1"/>
    <col min="2046" max="2046" width="6" style="228" bestFit="1" customWidth="1"/>
    <col min="2047" max="2047" width="7.59765625" style="228" customWidth="1"/>
    <col min="2048" max="2048" width="5.3984375" style="228" customWidth="1"/>
    <col min="2049" max="2049" width="7.59765625" style="228" customWidth="1"/>
    <col min="2050" max="2050" width="5.3984375" style="228" bestFit="1" customWidth="1"/>
    <col min="2051" max="2051" width="7.59765625" style="228" customWidth="1"/>
    <col min="2052" max="2052" width="5.3984375" style="228" customWidth="1"/>
    <col min="2053" max="2053" width="7.59765625" style="228" customWidth="1"/>
    <col min="2054" max="2054" width="5.3984375" style="228" bestFit="1" customWidth="1"/>
    <col min="2055" max="2055" width="7.59765625" style="228" customWidth="1"/>
    <col min="2056" max="2056" width="5.3984375" style="228" customWidth="1"/>
    <col min="2057" max="2057" width="7.59765625" style="228" customWidth="1"/>
    <col min="2058" max="2058" width="5.3984375" style="228" bestFit="1" customWidth="1"/>
    <col min="2059" max="2059" width="7.59765625" style="228" customWidth="1"/>
    <col min="2060" max="2060" width="5.3984375" style="228" customWidth="1"/>
    <col min="2061" max="2061" width="7.59765625" style="228" customWidth="1"/>
    <col min="2062" max="2062" width="5.3984375" style="228" bestFit="1" customWidth="1"/>
    <col min="2063" max="2063" width="7.59765625" style="228" customWidth="1"/>
    <col min="2064" max="2064" width="5.3984375" style="228" customWidth="1"/>
    <col min="2065" max="2065" width="7.59765625" style="228" customWidth="1"/>
    <col min="2066" max="2066" width="5.3984375" style="228" bestFit="1" customWidth="1"/>
    <col min="2067" max="2067" width="7.59765625" style="228" customWidth="1"/>
    <col min="2068" max="2068" width="5.3984375" style="228" customWidth="1"/>
    <col min="2069" max="2069" width="7.59765625" style="228" customWidth="1"/>
    <col min="2070" max="2070" width="5.3984375" style="228" bestFit="1" customWidth="1"/>
    <col min="2071" max="2071" width="7.59765625" style="228" customWidth="1"/>
    <col min="2072" max="2072" width="5.3984375" style="228" customWidth="1"/>
    <col min="2073" max="2073" width="7.59765625" style="228" customWidth="1"/>
    <col min="2074" max="2074" width="5.3984375" style="228" bestFit="1" customWidth="1"/>
    <col min="2075" max="2075" width="7.59765625" style="228" customWidth="1"/>
    <col min="2076" max="2076" width="5.3984375" style="228" customWidth="1"/>
    <col min="2077" max="2077" width="7.59765625" style="228" customWidth="1"/>
    <col min="2078" max="2078" width="5.3984375" style="228" bestFit="1" customWidth="1"/>
    <col min="2079" max="2079" width="7.59765625" style="228" customWidth="1"/>
    <col min="2080" max="2080" width="5.3984375" style="228" customWidth="1"/>
    <col min="2081" max="2081" width="7.59765625" style="228" customWidth="1"/>
    <col min="2082" max="2082" width="5.3984375" style="228" bestFit="1" customWidth="1"/>
    <col min="2083" max="2083" width="7.59765625" style="228" customWidth="1"/>
    <col min="2084" max="2084" width="5.3984375" style="228" customWidth="1"/>
    <col min="2085" max="2085" width="7.59765625" style="228" customWidth="1"/>
    <col min="2086" max="2086" width="5.3984375" style="228" bestFit="1" customWidth="1"/>
    <col min="2087" max="2087" width="7.59765625" style="228" customWidth="1"/>
    <col min="2088" max="2088" width="5.3984375" style="228" customWidth="1"/>
    <col min="2089" max="2089" width="7.59765625" style="228" customWidth="1"/>
    <col min="2090" max="2090" width="5.3984375" style="228" bestFit="1" customWidth="1"/>
    <col min="2091" max="2091" width="7.59765625" style="228" customWidth="1"/>
    <col min="2092" max="2092" width="5.3984375" style="228" customWidth="1"/>
    <col min="2093" max="2093" width="7.59765625" style="228" customWidth="1"/>
    <col min="2094" max="2094" width="5.3984375" style="228" bestFit="1" customWidth="1"/>
    <col min="2095" max="2095" width="7.59765625" style="228" customWidth="1"/>
    <col min="2096" max="2096" width="5.3984375" style="228" customWidth="1"/>
    <col min="2097" max="2097" width="7.59765625" style="228" customWidth="1"/>
    <col min="2098" max="2098" width="5.3984375" style="228" bestFit="1" customWidth="1"/>
    <col min="2099" max="2099" width="7.59765625" style="228" customWidth="1"/>
    <col min="2100" max="2100" width="5.3984375" style="228" customWidth="1"/>
    <col min="2101" max="2101" width="7.59765625" style="228" customWidth="1"/>
    <col min="2102" max="2102" width="5.3984375" style="228" bestFit="1" customWidth="1"/>
    <col min="2103" max="2103" width="7.59765625" style="228" customWidth="1"/>
    <col min="2104" max="2104" width="5.3984375" style="228" customWidth="1"/>
    <col min="2105" max="2105" width="7.59765625" style="228" customWidth="1"/>
    <col min="2106" max="2106" width="5.3984375" style="228" bestFit="1" customWidth="1"/>
    <col min="2107" max="2107" width="7.59765625" style="228" customWidth="1"/>
    <col min="2108" max="2108" width="5.3984375" style="228" customWidth="1"/>
    <col min="2109" max="2109" width="7.59765625" style="228" customWidth="1"/>
    <col min="2110" max="2110" width="5.3984375" style="228" bestFit="1" customWidth="1"/>
    <col min="2111" max="2111" width="7.59765625" style="228" customWidth="1"/>
    <col min="2112" max="2112" width="5.3984375" style="228" customWidth="1"/>
    <col min="2113" max="2113" width="7.59765625" style="228" customWidth="1"/>
    <col min="2114" max="2114" width="5.3984375" style="228" bestFit="1" customWidth="1"/>
    <col min="2115" max="2115" width="7.59765625" style="228" customWidth="1"/>
    <col min="2116" max="2116" width="5.3984375" style="228" customWidth="1"/>
    <col min="2117" max="2117" width="7.59765625" style="228" customWidth="1"/>
    <col min="2118" max="2118" width="5.3984375" style="228" bestFit="1" customWidth="1"/>
    <col min="2119" max="2119" width="7.59765625" style="228" customWidth="1"/>
    <col min="2120" max="2120" width="5.3984375" style="228" customWidth="1"/>
    <col min="2121" max="2121" width="7.59765625" style="228" customWidth="1"/>
    <col min="2122" max="2122" width="5.3984375" style="228" bestFit="1" customWidth="1"/>
    <col min="2123" max="2123" width="7.59765625" style="228" customWidth="1"/>
    <col min="2124" max="2124" width="5.3984375" style="228" customWidth="1"/>
    <col min="2125" max="2125" width="7.59765625" style="228" customWidth="1"/>
    <col min="2126" max="2126" width="5.3984375" style="228" bestFit="1" customWidth="1"/>
    <col min="2127" max="2127" width="7.59765625" style="228" customWidth="1"/>
    <col min="2128" max="2128" width="5.3984375" style="228" customWidth="1"/>
    <col min="2129" max="2129" width="7.59765625" style="228" customWidth="1"/>
    <col min="2130" max="2130" width="5.3984375" style="228" bestFit="1" customWidth="1"/>
    <col min="2131" max="2131" width="7.59765625" style="228" customWidth="1"/>
    <col min="2132" max="2132" width="5.3984375" style="228" customWidth="1"/>
    <col min="2133" max="2133" width="7.59765625" style="228" customWidth="1"/>
    <col min="2134" max="2134" width="5.3984375" style="228" bestFit="1" customWidth="1"/>
    <col min="2135" max="2135" width="7.59765625" style="228" customWidth="1"/>
    <col min="2136" max="2136" width="5.3984375" style="228" customWidth="1"/>
    <col min="2137" max="2137" width="7.59765625" style="228" customWidth="1"/>
    <col min="2138" max="2138" width="5.3984375" style="228" bestFit="1" customWidth="1"/>
    <col min="2139" max="2139" width="9" style="228"/>
    <col min="2140" max="2141" width="5.3984375" style="228" bestFit="1" customWidth="1"/>
    <col min="2142" max="2142" width="2.09765625" style="228" bestFit="1" customWidth="1"/>
    <col min="2143" max="2292" width="9" style="228"/>
    <col min="2293" max="2293" width="4.3984375" style="228" customWidth="1"/>
    <col min="2294" max="2294" width="30.5" style="228" customWidth="1"/>
    <col min="2295" max="2296" width="9" style="228"/>
    <col min="2297" max="2297" width="10.69921875" style="228" customWidth="1"/>
    <col min="2298" max="2298" width="5.19921875" style="228" customWidth="1"/>
    <col min="2299" max="2299" width="7.59765625" style="228" customWidth="1"/>
    <col min="2300" max="2300" width="5.3984375" style="228" customWidth="1"/>
    <col min="2301" max="2301" width="7.59765625" style="228" customWidth="1"/>
    <col min="2302" max="2302" width="6" style="228" bestFit="1" customWidth="1"/>
    <col min="2303" max="2303" width="7.59765625" style="228" customWidth="1"/>
    <col min="2304" max="2304" width="5.3984375" style="228" customWidth="1"/>
    <col min="2305" max="2305" width="7.59765625" style="228" customWidth="1"/>
    <col min="2306" max="2306" width="5.3984375" style="228" bestFit="1" customWidth="1"/>
    <col min="2307" max="2307" width="7.59765625" style="228" customWidth="1"/>
    <col min="2308" max="2308" width="5.3984375" style="228" customWidth="1"/>
    <col min="2309" max="2309" width="7.59765625" style="228" customWidth="1"/>
    <col min="2310" max="2310" width="5.3984375" style="228" bestFit="1" customWidth="1"/>
    <col min="2311" max="2311" width="7.59765625" style="228" customWidth="1"/>
    <col min="2312" max="2312" width="5.3984375" style="228" customWidth="1"/>
    <col min="2313" max="2313" width="7.59765625" style="228" customWidth="1"/>
    <col min="2314" max="2314" width="5.3984375" style="228" bestFit="1" customWidth="1"/>
    <col min="2315" max="2315" width="7.59765625" style="228" customWidth="1"/>
    <col min="2316" max="2316" width="5.3984375" style="228" customWidth="1"/>
    <col min="2317" max="2317" width="7.59765625" style="228" customWidth="1"/>
    <col min="2318" max="2318" width="5.3984375" style="228" bestFit="1" customWidth="1"/>
    <col min="2319" max="2319" width="7.59765625" style="228" customWidth="1"/>
    <col min="2320" max="2320" width="5.3984375" style="228" customWidth="1"/>
    <col min="2321" max="2321" width="7.59765625" style="228" customWidth="1"/>
    <col min="2322" max="2322" width="5.3984375" style="228" bestFit="1" customWidth="1"/>
    <col min="2323" max="2323" width="7.59765625" style="228" customWidth="1"/>
    <col min="2324" max="2324" width="5.3984375" style="228" customWidth="1"/>
    <col min="2325" max="2325" width="7.59765625" style="228" customWidth="1"/>
    <col min="2326" max="2326" width="5.3984375" style="228" bestFit="1" customWidth="1"/>
    <col min="2327" max="2327" width="7.59765625" style="228" customWidth="1"/>
    <col min="2328" max="2328" width="5.3984375" style="228" customWidth="1"/>
    <col min="2329" max="2329" width="7.59765625" style="228" customWidth="1"/>
    <col min="2330" max="2330" width="5.3984375" style="228" bestFit="1" customWidth="1"/>
    <col min="2331" max="2331" width="7.59765625" style="228" customWidth="1"/>
    <col min="2332" max="2332" width="5.3984375" style="228" customWidth="1"/>
    <col min="2333" max="2333" width="7.59765625" style="228" customWidth="1"/>
    <col min="2334" max="2334" width="5.3984375" style="228" bestFit="1" customWidth="1"/>
    <col min="2335" max="2335" width="7.59765625" style="228" customWidth="1"/>
    <col min="2336" max="2336" width="5.3984375" style="228" customWidth="1"/>
    <col min="2337" max="2337" width="7.59765625" style="228" customWidth="1"/>
    <col min="2338" max="2338" width="5.3984375" style="228" bestFit="1" customWidth="1"/>
    <col min="2339" max="2339" width="7.59765625" style="228" customWidth="1"/>
    <col min="2340" max="2340" width="5.3984375" style="228" customWidth="1"/>
    <col min="2341" max="2341" width="7.59765625" style="228" customWidth="1"/>
    <col min="2342" max="2342" width="5.3984375" style="228" bestFit="1" customWidth="1"/>
    <col min="2343" max="2343" width="7.59765625" style="228" customWidth="1"/>
    <col min="2344" max="2344" width="5.3984375" style="228" customWidth="1"/>
    <col min="2345" max="2345" width="7.59765625" style="228" customWidth="1"/>
    <col min="2346" max="2346" width="5.3984375" style="228" bestFit="1" customWidth="1"/>
    <col min="2347" max="2347" width="7.59765625" style="228" customWidth="1"/>
    <col min="2348" max="2348" width="5.3984375" style="228" customWidth="1"/>
    <col min="2349" max="2349" width="7.59765625" style="228" customWidth="1"/>
    <col min="2350" max="2350" width="5.3984375" style="228" bestFit="1" customWidth="1"/>
    <col min="2351" max="2351" width="7.59765625" style="228" customWidth="1"/>
    <col min="2352" max="2352" width="5.3984375" style="228" customWidth="1"/>
    <col min="2353" max="2353" width="7.59765625" style="228" customWidth="1"/>
    <col min="2354" max="2354" width="5.3984375" style="228" bestFit="1" customWidth="1"/>
    <col min="2355" max="2355" width="7.59765625" style="228" customWidth="1"/>
    <col min="2356" max="2356" width="5.3984375" style="228" customWidth="1"/>
    <col min="2357" max="2357" width="7.59765625" style="228" customWidth="1"/>
    <col min="2358" max="2358" width="5.3984375" style="228" bestFit="1" customWidth="1"/>
    <col min="2359" max="2359" width="7.59765625" style="228" customWidth="1"/>
    <col min="2360" max="2360" width="5.3984375" style="228" customWidth="1"/>
    <col min="2361" max="2361" width="7.59765625" style="228" customWidth="1"/>
    <col min="2362" max="2362" width="5.3984375" style="228" bestFit="1" customWidth="1"/>
    <col min="2363" max="2363" width="7.59765625" style="228" customWidth="1"/>
    <col min="2364" max="2364" width="5.3984375" style="228" customWidth="1"/>
    <col min="2365" max="2365" width="7.59765625" style="228" customWidth="1"/>
    <col min="2366" max="2366" width="5.3984375" style="228" bestFit="1" customWidth="1"/>
    <col min="2367" max="2367" width="7.59765625" style="228" customWidth="1"/>
    <col min="2368" max="2368" width="5.3984375" style="228" customWidth="1"/>
    <col min="2369" max="2369" width="7.59765625" style="228" customWidth="1"/>
    <col min="2370" max="2370" width="5.3984375" style="228" bestFit="1" customWidth="1"/>
    <col min="2371" max="2371" width="7.59765625" style="228" customWidth="1"/>
    <col min="2372" max="2372" width="5.3984375" style="228" customWidth="1"/>
    <col min="2373" max="2373" width="7.59765625" style="228" customWidth="1"/>
    <col min="2374" max="2374" width="5.3984375" style="228" bestFit="1" customWidth="1"/>
    <col min="2375" max="2375" width="7.59765625" style="228" customWidth="1"/>
    <col min="2376" max="2376" width="5.3984375" style="228" customWidth="1"/>
    <col min="2377" max="2377" width="7.59765625" style="228" customWidth="1"/>
    <col min="2378" max="2378" width="5.3984375" style="228" bestFit="1" customWidth="1"/>
    <col min="2379" max="2379" width="7.59765625" style="228" customWidth="1"/>
    <col min="2380" max="2380" width="5.3984375" style="228" customWidth="1"/>
    <col min="2381" max="2381" width="7.59765625" style="228" customWidth="1"/>
    <col min="2382" max="2382" width="5.3984375" style="228" bestFit="1" customWidth="1"/>
    <col min="2383" max="2383" width="7.59765625" style="228" customWidth="1"/>
    <col min="2384" max="2384" width="5.3984375" style="228" customWidth="1"/>
    <col min="2385" max="2385" width="7.59765625" style="228" customWidth="1"/>
    <col min="2386" max="2386" width="5.3984375" style="228" bestFit="1" customWidth="1"/>
    <col min="2387" max="2387" width="7.59765625" style="228" customWidth="1"/>
    <col min="2388" max="2388" width="5.3984375" style="228" customWidth="1"/>
    <col min="2389" max="2389" width="7.59765625" style="228" customWidth="1"/>
    <col min="2390" max="2390" width="5.3984375" style="228" bestFit="1" customWidth="1"/>
    <col min="2391" max="2391" width="7.59765625" style="228" customWidth="1"/>
    <col min="2392" max="2392" width="5.3984375" style="228" customWidth="1"/>
    <col min="2393" max="2393" width="7.59765625" style="228" customWidth="1"/>
    <col min="2394" max="2394" width="5.3984375" style="228" bestFit="1" customWidth="1"/>
    <col min="2395" max="2395" width="9" style="228"/>
    <col min="2396" max="2397" width="5.3984375" style="228" bestFit="1" customWidth="1"/>
    <col min="2398" max="2398" width="2.09765625" style="228" bestFit="1" customWidth="1"/>
    <col min="2399" max="2548" width="9" style="228"/>
    <col min="2549" max="2549" width="4.3984375" style="228" customWidth="1"/>
    <col min="2550" max="2550" width="30.5" style="228" customWidth="1"/>
    <col min="2551" max="2552" width="9" style="228"/>
    <col min="2553" max="2553" width="10.69921875" style="228" customWidth="1"/>
    <col min="2554" max="2554" width="5.19921875" style="228" customWidth="1"/>
    <col min="2555" max="2555" width="7.59765625" style="228" customWidth="1"/>
    <col min="2556" max="2556" width="5.3984375" style="228" customWidth="1"/>
    <col min="2557" max="2557" width="7.59765625" style="228" customWidth="1"/>
    <col min="2558" max="2558" width="6" style="228" bestFit="1" customWidth="1"/>
    <col min="2559" max="2559" width="7.59765625" style="228" customWidth="1"/>
    <col min="2560" max="2560" width="5.3984375" style="228" customWidth="1"/>
    <col min="2561" max="2561" width="7.59765625" style="228" customWidth="1"/>
    <col min="2562" max="2562" width="5.3984375" style="228" bestFit="1" customWidth="1"/>
    <col min="2563" max="2563" width="7.59765625" style="228" customWidth="1"/>
    <col min="2564" max="2564" width="5.3984375" style="228" customWidth="1"/>
    <col min="2565" max="2565" width="7.59765625" style="228" customWidth="1"/>
    <col min="2566" max="2566" width="5.3984375" style="228" bestFit="1" customWidth="1"/>
    <col min="2567" max="2567" width="7.59765625" style="228" customWidth="1"/>
    <col min="2568" max="2568" width="5.3984375" style="228" customWidth="1"/>
    <col min="2569" max="2569" width="7.59765625" style="228" customWidth="1"/>
    <col min="2570" max="2570" width="5.3984375" style="228" bestFit="1" customWidth="1"/>
    <col min="2571" max="2571" width="7.59765625" style="228" customWidth="1"/>
    <col min="2572" max="2572" width="5.3984375" style="228" customWidth="1"/>
    <col min="2573" max="2573" width="7.59765625" style="228" customWidth="1"/>
    <col min="2574" max="2574" width="5.3984375" style="228" bestFit="1" customWidth="1"/>
    <col min="2575" max="2575" width="7.59765625" style="228" customWidth="1"/>
    <col min="2576" max="2576" width="5.3984375" style="228" customWidth="1"/>
    <col min="2577" max="2577" width="7.59765625" style="228" customWidth="1"/>
    <col min="2578" max="2578" width="5.3984375" style="228" bestFit="1" customWidth="1"/>
    <col min="2579" max="2579" width="7.59765625" style="228" customWidth="1"/>
    <col min="2580" max="2580" width="5.3984375" style="228" customWidth="1"/>
    <col min="2581" max="2581" width="7.59765625" style="228" customWidth="1"/>
    <col min="2582" max="2582" width="5.3984375" style="228" bestFit="1" customWidth="1"/>
    <col min="2583" max="2583" width="7.59765625" style="228" customWidth="1"/>
    <col min="2584" max="2584" width="5.3984375" style="228" customWidth="1"/>
    <col min="2585" max="2585" width="7.59765625" style="228" customWidth="1"/>
    <col min="2586" max="2586" width="5.3984375" style="228" bestFit="1" customWidth="1"/>
    <col min="2587" max="2587" width="7.59765625" style="228" customWidth="1"/>
    <col min="2588" max="2588" width="5.3984375" style="228" customWidth="1"/>
    <col min="2589" max="2589" width="7.59765625" style="228" customWidth="1"/>
    <col min="2590" max="2590" width="5.3984375" style="228" bestFit="1" customWidth="1"/>
    <col min="2591" max="2591" width="7.59765625" style="228" customWidth="1"/>
    <col min="2592" max="2592" width="5.3984375" style="228" customWidth="1"/>
    <col min="2593" max="2593" width="7.59765625" style="228" customWidth="1"/>
    <col min="2594" max="2594" width="5.3984375" style="228" bestFit="1" customWidth="1"/>
    <col min="2595" max="2595" width="7.59765625" style="228" customWidth="1"/>
    <col min="2596" max="2596" width="5.3984375" style="228" customWidth="1"/>
    <col min="2597" max="2597" width="7.59765625" style="228" customWidth="1"/>
    <col min="2598" max="2598" width="5.3984375" style="228" bestFit="1" customWidth="1"/>
    <col min="2599" max="2599" width="7.59765625" style="228" customWidth="1"/>
    <col min="2600" max="2600" width="5.3984375" style="228" customWidth="1"/>
    <col min="2601" max="2601" width="7.59765625" style="228" customWidth="1"/>
    <col min="2602" max="2602" width="5.3984375" style="228" bestFit="1" customWidth="1"/>
    <col min="2603" max="2603" width="7.59765625" style="228" customWidth="1"/>
    <col min="2604" max="2604" width="5.3984375" style="228" customWidth="1"/>
    <col min="2605" max="2605" width="7.59765625" style="228" customWidth="1"/>
    <col min="2606" max="2606" width="5.3984375" style="228" bestFit="1" customWidth="1"/>
    <col min="2607" max="2607" width="7.59765625" style="228" customWidth="1"/>
    <col min="2608" max="2608" width="5.3984375" style="228" customWidth="1"/>
    <col min="2609" max="2609" width="7.59765625" style="228" customWidth="1"/>
    <col min="2610" max="2610" width="5.3984375" style="228" bestFit="1" customWidth="1"/>
    <col min="2611" max="2611" width="7.59765625" style="228" customWidth="1"/>
    <col min="2612" max="2612" width="5.3984375" style="228" customWidth="1"/>
    <col min="2613" max="2613" width="7.59765625" style="228" customWidth="1"/>
    <col min="2614" max="2614" width="5.3984375" style="228" bestFit="1" customWidth="1"/>
    <col min="2615" max="2615" width="7.59765625" style="228" customWidth="1"/>
    <col min="2616" max="2616" width="5.3984375" style="228" customWidth="1"/>
    <col min="2617" max="2617" width="7.59765625" style="228" customWidth="1"/>
    <col min="2618" max="2618" width="5.3984375" style="228" bestFit="1" customWidth="1"/>
    <col min="2619" max="2619" width="7.59765625" style="228" customWidth="1"/>
    <col min="2620" max="2620" width="5.3984375" style="228" customWidth="1"/>
    <col min="2621" max="2621" width="7.59765625" style="228" customWidth="1"/>
    <col min="2622" max="2622" width="5.3984375" style="228" bestFit="1" customWidth="1"/>
    <col min="2623" max="2623" width="7.59765625" style="228" customWidth="1"/>
    <col min="2624" max="2624" width="5.3984375" style="228" customWidth="1"/>
    <col min="2625" max="2625" width="7.59765625" style="228" customWidth="1"/>
    <col min="2626" max="2626" width="5.3984375" style="228" bestFit="1" customWidth="1"/>
    <col min="2627" max="2627" width="7.59765625" style="228" customWidth="1"/>
    <col min="2628" max="2628" width="5.3984375" style="228" customWidth="1"/>
    <col min="2629" max="2629" width="7.59765625" style="228" customWidth="1"/>
    <col min="2630" max="2630" width="5.3984375" style="228" bestFit="1" customWidth="1"/>
    <col min="2631" max="2631" width="7.59765625" style="228" customWidth="1"/>
    <col min="2632" max="2632" width="5.3984375" style="228" customWidth="1"/>
    <col min="2633" max="2633" width="7.59765625" style="228" customWidth="1"/>
    <col min="2634" max="2634" width="5.3984375" style="228" bestFit="1" customWidth="1"/>
    <col min="2635" max="2635" width="7.59765625" style="228" customWidth="1"/>
    <col min="2636" max="2636" width="5.3984375" style="228" customWidth="1"/>
    <col min="2637" max="2637" width="7.59765625" style="228" customWidth="1"/>
    <col min="2638" max="2638" width="5.3984375" style="228" bestFit="1" customWidth="1"/>
    <col min="2639" max="2639" width="7.59765625" style="228" customWidth="1"/>
    <col min="2640" max="2640" width="5.3984375" style="228" customWidth="1"/>
    <col min="2641" max="2641" width="7.59765625" style="228" customWidth="1"/>
    <col min="2642" max="2642" width="5.3984375" style="228" bestFit="1" customWidth="1"/>
    <col min="2643" max="2643" width="7.59765625" style="228" customWidth="1"/>
    <col min="2644" max="2644" width="5.3984375" style="228" customWidth="1"/>
    <col min="2645" max="2645" width="7.59765625" style="228" customWidth="1"/>
    <col min="2646" max="2646" width="5.3984375" style="228" bestFit="1" customWidth="1"/>
    <col min="2647" max="2647" width="7.59765625" style="228" customWidth="1"/>
    <col min="2648" max="2648" width="5.3984375" style="228" customWidth="1"/>
    <col min="2649" max="2649" width="7.59765625" style="228" customWidth="1"/>
    <col min="2650" max="2650" width="5.3984375" style="228" bestFit="1" customWidth="1"/>
    <col min="2651" max="2651" width="9" style="228"/>
    <col min="2652" max="2653" width="5.3984375" style="228" bestFit="1" customWidth="1"/>
    <col min="2654" max="2654" width="2.09765625" style="228" bestFit="1" customWidth="1"/>
    <col min="2655" max="2804" width="9" style="228"/>
    <col min="2805" max="2805" width="4.3984375" style="228" customWidth="1"/>
    <col min="2806" max="2806" width="30.5" style="228" customWidth="1"/>
    <col min="2807" max="2808" width="9" style="228"/>
    <col min="2809" max="2809" width="10.69921875" style="228" customWidth="1"/>
    <col min="2810" max="2810" width="5.19921875" style="228" customWidth="1"/>
    <col min="2811" max="2811" width="7.59765625" style="228" customWidth="1"/>
    <col min="2812" max="2812" width="5.3984375" style="228" customWidth="1"/>
    <col min="2813" max="2813" width="7.59765625" style="228" customWidth="1"/>
    <col min="2814" max="2814" width="6" style="228" bestFit="1" customWidth="1"/>
    <col min="2815" max="2815" width="7.59765625" style="228" customWidth="1"/>
    <col min="2816" max="2816" width="5.3984375" style="228" customWidth="1"/>
    <col min="2817" max="2817" width="7.59765625" style="228" customWidth="1"/>
    <col min="2818" max="2818" width="5.3984375" style="228" bestFit="1" customWidth="1"/>
    <col min="2819" max="2819" width="7.59765625" style="228" customWidth="1"/>
    <col min="2820" max="2820" width="5.3984375" style="228" customWidth="1"/>
    <col min="2821" max="2821" width="7.59765625" style="228" customWidth="1"/>
    <col min="2822" max="2822" width="5.3984375" style="228" bestFit="1" customWidth="1"/>
    <col min="2823" max="2823" width="7.59765625" style="228" customWidth="1"/>
    <col min="2824" max="2824" width="5.3984375" style="228" customWidth="1"/>
    <col min="2825" max="2825" width="7.59765625" style="228" customWidth="1"/>
    <col min="2826" max="2826" width="5.3984375" style="228" bestFit="1" customWidth="1"/>
    <col min="2827" max="2827" width="7.59765625" style="228" customWidth="1"/>
    <col min="2828" max="2828" width="5.3984375" style="228" customWidth="1"/>
    <col min="2829" max="2829" width="7.59765625" style="228" customWidth="1"/>
    <col min="2830" max="2830" width="5.3984375" style="228" bestFit="1" customWidth="1"/>
    <col min="2831" max="2831" width="7.59765625" style="228" customWidth="1"/>
    <col min="2832" max="2832" width="5.3984375" style="228" customWidth="1"/>
    <col min="2833" max="2833" width="7.59765625" style="228" customWidth="1"/>
    <col min="2834" max="2834" width="5.3984375" style="228" bestFit="1" customWidth="1"/>
    <col min="2835" max="2835" width="7.59765625" style="228" customWidth="1"/>
    <col min="2836" max="2836" width="5.3984375" style="228" customWidth="1"/>
    <col min="2837" max="2837" width="7.59765625" style="228" customWidth="1"/>
    <col min="2838" max="2838" width="5.3984375" style="228" bestFit="1" customWidth="1"/>
    <col min="2839" max="2839" width="7.59765625" style="228" customWidth="1"/>
    <col min="2840" max="2840" width="5.3984375" style="228" customWidth="1"/>
    <col min="2841" max="2841" width="7.59765625" style="228" customWidth="1"/>
    <col min="2842" max="2842" width="5.3984375" style="228" bestFit="1" customWidth="1"/>
    <col min="2843" max="2843" width="7.59765625" style="228" customWidth="1"/>
    <col min="2844" max="2844" width="5.3984375" style="228" customWidth="1"/>
    <col min="2845" max="2845" width="7.59765625" style="228" customWidth="1"/>
    <col min="2846" max="2846" width="5.3984375" style="228" bestFit="1" customWidth="1"/>
    <col min="2847" max="2847" width="7.59765625" style="228" customWidth="1"/>
    <col min="2848" max="2848" width="5.3984375" style="228" customWidth="1"/>
    <col min="2849" max="2849" width="7.59765625" style="228" customWidth="1"/>
    <col min="2850" max="2850" width="5.3984375" style="228" bestFit="1" customWidth="1"/>
    <col min="2851" max="2851" width="7.59765625" style="228" customWidth="1"/>
    <col min="2852" max="2852" width="5.3984375" style="228" customWidth="1"/>
    <col min="2853" max="2853" width="7.59765625" style="228" customWidth="1"/>
    <col min="2854" max="2854" width="5.3984375" style="228" bestFit="1" customWidth="1"/>
    <col min="2855" max="2855" width="7.59765625" style="228" customWidth="1"/>
    <col min="2856" max="2856" width="5.3984375" style="228" customWidth="1"/>
    <col min="2857" max="2857" width="7.59765625" style="228" customWidth="1"/>
    <col min="2858" max="2858" width="5.3984375" style="228" bestFit="1" customWidth="1"/>
    <col min="2859" max="2859" width="7.59765625" style="228" customWidth="1"/>
    <col min="2860" max="2860" width="5.3984375" style="228" customWidth="1"/>
    <col min="2861" max="2861" width="7.59765625" style="228" customWidth="1"/>
    <col min="2862" max="2862" width="5.3984375" style="228" bestFit="1" customWidth="1"/>
    <col min="2863" max="2863" width="7.59765625" style="228" customWidth="1"/>
    <col min="2864" max="2864" width="5.3984375" style="228" customWidth="1"/>
    <col min="2865" max="2865" width="7.59765625" style="228" customWidth="1"/>
    <col min="2866" max="2866" width="5.3984375" style="228" bestFit="1" customWidth="1"/>
    <col min="2867" max="2867" width="7.59765625" style="228" customWidth="1"/>
    <col min="2868" max="2868" width="5.3984375" style="228" customWidth="1"/>
    <col min="2869" max="2869" width="7.59765625" style="228" customWidth="1"/>
    <col min="2870" max="2870" width="5.3984375" style="228" bestFit="1" customWidth="1"/>
    <col min="2871" max="2871" width="7.59765625" style="228" customWidth="1"/>
    <col min="2872" max="2872" width="5.3984375" style="228" customWidth="1"/>
    <col min="2873" max="2873" width="7.59765625" style="228" customWidth="1"/>
    <col min="2874" max="2874" width="5.3984375" style="228" bestFit="1" customWidth="1"/>
    <col min="2875" max="2875" width="7.59765625" style="228" customWidth="1"/>
    <col min="2876" max="2876" width="5.3984375" style="228" customWidth="1"/>
    <col min="2877" max="2877" width="7.59765625" style="228" customWidth="1"/>
    <col min="2878" max="2878" width="5.3984375" style="228" bestFit="1" customWidth="1"/>
    <col min="2879" max="2879" width="7.59765625" style="228" customWidth="1"/>
    <col min="2880" max="2880" width="5.3984375" style="228" customWidth="1"/>
    <col min="2881" max="2881" width="7.59765625" style="228" customWidth="1"/>
    <col min="2882" max="2882" width="5.3984375" style="228" bestFit="1" customWidth="1"/>
    <col min="2883" max="2883" width="7.59765625" style="228" customWidth="1"/>
    <col min="2884" max="2884" width="5.3984375" style="228" customWidth="1"/>
    <col min="2885" max="2885" width="7.59765625" style="228" customWidth="1"/>
    <col min="2886" max="2886" width="5.3984375" style="228" bestFit="1" customWidth="1"/>
    <col min="2887" max="2887" width="7.59765625" style="228" customWidth="1"/>
    <col min="2888" max="2888" width="5.3984375" style="228" customWidth="1"/>
    <col min="2889" max="2889" width="7.59765625" style="228" customWidth="1"/>
    <col min="2890" max="2890" width="5.3984375" style="228" bestFit="1" customWidth="1"/>
    <col min="2891" max="2891" width="7.59765625" style="228" customWidth="1"/>
    <col min="2892" max="2892" width="5.3984375" style="228" customWidth="1"/>
    <col min="2893" max="2893" width="7.59765625" style="228" customWidth="1"/>
    <col min="2894" max="2894" width="5.3984375" style="228" bestFit="1" customWidth="1"/>
    <col min="2895" max="2895" width="7.59765625" style="228" customWidth="1"/>
    <col min="2896" max="2896" width="5.3984375" style="228" customWidth="1"/>
    <col min="2897" max="2897" width="7.59765625" style="228" customWidth="1"/>
    <col min="2898" max="2898" width="5.3984375" style="228" bestFit="1" customWidth="1"/>
    <col min="2899" max="2899" width="7.59765625" style="228" customWidth="1"/>
    <col min="2900" max="2900" width="5.3984375" style="228" customWidth="1"/>
    <col min="2901" max="2901" width="7.59765625" style="228" customWidth="1"/>
    <col min="2902" max="2902" width="5.3984375" style="228" bestFit="1" customWidth="1"/>
    <col min="2903" max="2903" width="7.59765625" style="228" customWidth="1"/>
    <col min="2904" max="2904" width="5.3984375" style="228" customWidth="1"/>
    <col min="2905" max="2905" width="7.59765625" style="228" customWidth="1"/>
    <col min="2906" max="2906" width="5.3984375" style="228" bestFit="1" customWidth="1"/>
    <col min="2907" max="2907" width="9" style="228"/>
    <col min="2908" max="2909" width="5.3984375" style="228" bestFit="1" customWidth="1"/>
    <col min="2910" max="2910" width="2.09765625" style="228" bestFit="1" customWidth="1"/>
    <col min="2911" max="3060" width="9" style="228"/>
    <col min="3061" max="3061" width="4.3984375" style="228" customWidth="1"/>
    <col min="3062" max="3062" width="30.5" style="228" customWidth="1"/>
    <col min="3063" max="3064" width="9" style="228"/>
    <col min="3065" max="3065" width="10.69921875" style="228" customWidth="1"/>
    <col min="3066" max="3066" width="5.19921875" style="228" customWidth="1"/>
    <col min="3067" max="3067" width="7.59765625" style="228" customWidth="1"/>
    <col min="3068" max="3068" width="5.3984375" style="228" customWidth="1"/>
    <col min="3069" max="3069" width="7.59765625" style="228" customWidth="1"/>
    <col min="3070" max="3070" width="6" style="228" bestFit="1" customWidth="1"/>
    <col min="3071" max="3071" width="7.59765625" style="228" customWidth="1"/>
    <col min="3072" max="3072" width="5.3984375" style="228" customWidth="1"/>
    <col min="3073" max="3073" width="7.59765625" style="228" customWidth="1"/>
    <col min="3074" max="3074" width="5.3984375" style="228" bestFit="1" customWidth="1"/>
    <col min="3075" max="3075" width="7.59765625" style="228" customWidth="1"/>
    <col min="3076" max="3076" width="5.3984375" style="228" customWidth="1"/>
    <col min="3077" max="3077" width="7.59765625" style="228" customWidth="1"/>
    <col min="3078" max="3078" width="5.3984375" style="228" bestFit="1" customWidth="1"/>
    <col min="3079" max="3079" width="7.59765625" style="228" customWidth="1"/>
    <col min="3080" max="3080" width="5.3984375" style="228" customWidth="1"/>
    <col min="3081" max="3081" width="7.59765625" style="228" customWidth="1"/>
    <col min="3082" max="3082" width="5.3984375" style="228" bestFit="1" customWidth="1"/>
    <col min="3083" max="3083" width="7.59765625" style="228" customWidth="1"/>
    <col min="3084" max="3084" width="5.3984375" style="228" customWidth="1"/>
    <col min="3085" max="3085" width="7.59765625" style="228" customWidth="1"/>
    <col min="3086" max="3086" width="5.3984375" style="228" bestFit="1" customWidth="1"/>
    <col min="3087" max="3087" width="7.59765625" style="228" customWidth="1"/>
    <col min="3088" max="3088" width="5.3984375" style="228" customWidth="1"/>
    <col min="3089" max="3089" width="7.59765625" style="228" customWidth="1"/>
    <col min="3090" max="3090" width="5.3984375" style="228" bestFit="1" customWidth="1"/>
    <col min="3091" max="3091" width="7.59765625" style="228" customWidth="1"/>
    <col min="3092" max="3092" width="5.3984375" style="228" customWidth="1"/>
    <col min="3093" max="3093" width="7.59765625" style="228" customWidth="1"/>
    <col min="3094" max="3094" width="5.3984375" style="228" bestFit="1" customWidth="1"/>
    <col min="3095" max="3095" width="7.59765625" style="228" customWidth="1"/>
    <col min="3096" max="3096" width="5.3984375" style="228" customWidth="1"/>
    <col min="3097" max="3097" width="7.59765625" style="228" customWidth="1"/>
    <col min="3098" max="3098" width="5.3984375" style="228" bestFit="1" customWidth="1"/>
    <col min="3099" max="3099" width="7.59765625" style="228" customWidth="1"/>
    <col min="3100" max="3100" width="5.3984375" style="228" customWidth="1"/>
    <col min="3101" max="3101" width="7.59765625" style="228" customWidth="1"/>
    <col min="3102" max="3102" width="5.3984375" style="228" bestFit="1" customWidth="1"/>
    <col min="3103" max="3103" width="7.59765625" style="228" customWidth="1"/>
    <col min="3104" max="3104" width="5.3984375" style="228" customWidth="1"/>
    <col min="3105" max="3105" width="7.59765625" style="228" customWidth="1"/>
    <col min="3106" max="3106" width="5.3984375" style="228" bestFit="1" customWidth="1"/>
    <col min="3107" max="3107" width="7.59765625" style="228" customWidth="1"/>
    <col min="3108" max="3108" width="5.3984375" style="228" customWidth="1"/>
    <col min="3109" max="3109" width="7.59765625" style="228" customWidth="1"/>
    <col min="3110" max="3110" width="5.3984375" style="228" bestFit="1" customWidth="1"/>
    <col min="3111" max="3111" width="7.59765625" style="228" customWidth="1"/>
    <col min="3112" max="3112" width="5.3984375" style="228" customWidth="1"/>
    <col min="3113" max="3113" width="7.59765625" style="228" customWidth="1"/>
    <col min="3114" max="3114" width="5.3984375" style="228" bestFit="1" customWidth="1"/>
    <col min="3115" max="3115" width="7.59765625" style="228" customWidth="1"/>
    <col min="3116" max="3116" width="5.3984375" style="228" customWidth="1"/>
    <col min="3117" max="3117" width="7.59765625" style="228" customWidth="1"/>
    <col min="3118" max="3118" width="5.3984375" style="228" bestFit="1" customWidth="1"/>
    <col min="3119" max="3119" width="7.59765625" style="228" customWidth="1"/>
    <col min="3120" max="3120" width="5.3984375" style="228" customWidth="1"/>
    <col min="3121" max="3121" width="7.59765625" style="228" customWidth="1"/>
    <col min="3122" max="3122" width="5.3984375" style="228" bestFit="1" customWidth="1"/>
    <col min="3123" max="3123" width="7.59765625" style="228" customWidth="1"/>
    <col min="3124" max="3124" width="5.3984375" style="228" customWidth="1"/>
    <col min="3125" max="3125" width="7.59765625" style="228" customWidth="1"/>
    <col min="3126" max="3126" width="5.3984375" style="228" bestFit="1" customWidth="1"/>
    <col min="3127" max="3127" width="7.59765625" style="228" customWidth="1"/>
    <col min="3128" max="3128" width="5.3984375" style="228" customWidth="1"/>
    <col min="3129" max="3129" width="7.59765625" style="228" customWidth="1"/>
    <col min="3130" max="3130" width="5.3984375" style="228" bestFit="1" customWidth="1"/>
    <col min="3131" max="3131" width="7.59765625" style="228" customWidth="1"/>
    <col min="3132" max="3132" width="5.3984375" style="228" customWidth="1"/>
    <col min="3133" max="3133" width="7.59765625" style="228" customWidth="1"/>
    <col min="3134" max="3134" width="5.3984375" style="228" bestFit="1" customWidth="1"/>
    <col min="3135" max="3135" width="7.59765625" style="228" customWidth="1"/>
    <col min="3136" max="3136" width="5.3984375" style="228" customWidth="1"/>
    <col min="3137" max="3137" width="7.59765625" style="228" customWidth="1"/>
    <col min="3138" max="3138" width="5.3984375" style="228" bestFit="1" customWidth="1"/>
    <col min="3139" max="3139" width="7.59765625" style="228" customWidth="1"/>
    <col min="3140" max="3140" width="5.3984375" style="228" customWidth="1"/>
    <col min="3141" max="3141" width="7.59765625" style="228" customWidth="1"/>
    <col min="3142" max="3142" width="5.3984375" style="228" bestFit="1" customWidth="1"/>
    <col min="3143" max="3143" width="7.59765625" style="228" customWidth="1"/>
    <col min="3144" max="3144" width="5.3984375" style="228" customWidth="1"/>
    <col min="3145" max="3145" width="7.59765625" style="228" customWidth="1"/>
    <col min="3146" max="3146" width="5.3984375" style="228" bestFit="1" customWidth="1"/>
    <col min="3147" max="3147" width="7.59765625" style="228" customWidth="1"/>
    <col min="3148" max="3148" width="5.3984375" style="228" customWidth="1"/>
    <col min="3149" max="3149" width="7.59765625" style="228" customWidth="1"/>
    <col min="3150" max="3150" width="5.3984375" style="228" bestFit="1" customWidth="1"/>
    <col min="3151" max="3151" width="7.59765625" style="228" customWidth="1"/>
    <col min="3152" max="3152" width="5.3984375" style="228" customWidth="1"/>
    <col min="3153" max="3153" width="7.59765625" style="228" customWidth="1"/>
    <col min="3154" max="3154" width="5.3984375" style="228" bestFit="1" customWidth="1"/>
    <col min="3155" max="3155" width="7.59765625" style="228" customWidth="1"/>
    <col min="3156" max="3156" width="5.3984375" style="228" customWidth="1"/>
    <col min="3157" max="3157" width="7.59765625" style="228" customWidth="1"/>
    <col min="3158" max="3158" width="5.3984375" style="228" bestFit="1" customWidth="1"/>
    <col min="3159" max="3159" width="7.59765625" style="228" customWidth="1"/>
    <col min="3160" max="3160" width="5.3984375" style="228" customWidth="1"/>
    <col min="3161" max="3161" width="7.59765625" style="228" customWidth="1"/>
    <col min="3162" max="3162" width="5.3984375" style="228" bestFit="1" customWidth="1"/>
    <col min="3163" max="3163" width="9" style="228"/>
    <col min="3164" max="3165" width="5.3984375" style="228" bestFit="1" customWidth="1"/>
    <col min="3166" max="3166" width="2.09765625" style="228" bestFit="1" customWidth="1"/>
    <col min="3167" max="3316" width="9" style="228"/>
    <col min="3317" max="3317" width="4.3984375" style="228" customWidth="1"/>
    <col min="3318" max="3318" width="30.5" style="228" customWidth="1"/>
    <col min="3319" max="3320" width="9" style="228"/>
    <col min="3321" max="3321" width="10.69921875" style="228" customWidth="1"/>
    <col min="3322" max="3322" width="5.19921875" style="228" customWidth="1"/>
    <col min="3323" max="3323" width="7.59765625" style="228" customWidth="1"/>
    <col min="3324" max="3324" width="5.3984375" style="228" customWidth="1"/>
    <col min="3325" max="3325" width="7.59765625" style="228" customWidth="1"/>
    <col min="3326" max="3326" width="6" style="228" bestFit="1" customWidth="1"/>
    <col min="3327" max="3327" width="7.59765625" style="228" customWidth="1"/>
    <col min="3328" max="3328" width="5.3984375" style="228" customWidth="1"/>
    <col min="3329" max="3329" width="7.59765625" style="228" customWidth="1"/>
    <col min="3330" max="3330" width="5.3984375" style="228" bestFit="1" customWidth="1"/>
    <col min="3331" max="3331" width="7.59765625" style="228" customWidth="1"/>
    <col min="3332" max="3332" width="5.3984375" style="228" customWidth="1"/>
    <col min="3333" max="3333" width="7.59765625" style="228" customWidth="1"/>
    <col min="3334" max="3334" width="5.3984375" style="228" bestFit="1" customWidth="1"/>
    <col min="3335" max="3335" width="7.59765625" style="228" customWidth="1"/>
    <col min="3336" max="3336" width="5.3984375" style="228" customWidth="1"/>
    <col min="3337" max="3337" width="7.59765625" style="228" customWidth="1"/>
    <col min="3338" max="3338" width="5.3984375" style="228" bestFit="1" customWidth="1"/>
    <col min="3339" max="3339" width="7.59765625" style="228" customWidth="1"/>
    <col min="3340" max="3340" width="5.3984375" style="228" customWidth="1"/>
    <col min="3341" max="3341" width="7.59765625" style="228" customWidth="1"/>
    <col min="3342" max="3342" width="5.3984375" style="228" bestFit="1" customWidth="1"/>
    <col min="3343" max="3343" width="7.59765625" style="228" customWidth="1"/>
    <col min="3344" max="3344" width="5.3984375" style="228" customWidth="1"/>
    <col min="3345" max="3345" width="7.59765625" style="228" customWidth="1"/>
    <col min="3346" max="3346" width="5.3984375" style="228" bestFit="1" customWidth="1"/>
    <col min="3347" max="3347" width="7.59765625" style="228" customWidth="1"/>
    <col min="3348" max="3348" width="5.3984375" style="228" customWidth="1"/>
    <col min="3349" max="3349" width="7.59765625" style="228" customWidth="1"/>
    <col min="3350" max="3350" width="5.3984375" style="228" bestFit="1" customWidth="1"/>
    <col min="3351" max="3351" width="7.59765625" style="228" customWidth="1"/>
    <col min="3352" max="3352" width="5.3984375" style="228" customWidth="1"/>
    <col min="3353" max="3353" width="7.59765625" style="228" customWidth="1"/>
    <col min="3354" max="3354" width="5.3984375" style="228" bestFit="1" customWidth="1"/>
    <col min="3355" max="3355" width="7.59765625" style="228" customWidth="1"/>
    <col min="3356" max="3356" width="5.3984375" style="228" customWidth="1"/>
    <col min="3357" max="3357" width="7.59765625" style="228" customWidth="1"/>
    <col min="3358" max="3358" width="5.3984375" style="228" bestFit="1" customWidth="1"/>
    <col min="3359" max="3359" width="7.59765625" style="228" customWidth="1"/>
    <col min="3360" max="3360" width="5.3984375" style="228" customWidth="1"/>
    <col min="3361" max="3361" width="7.59765625" style="228" customWidth="1"/>
    <col min="3362" max="3362" width="5.3984375" style="228" bestFit="1" customWidth="1"/>
    <col min="3363" max="3363" width="7.59765625" style="228" customWidth="1"/>
    <col min="3364" max="3364" width="5.3984375" style="228" customWidth="1"/>
    <col min="3365" max="3365" width="7.59765625" style="228" customWidth="1"/>
    <col min="3366" max="3366" width="5.3984375" style="228" bestFit="1" customWidth="1"/>
    <col min="3367" max="3367" width="7.59765625" style="228" customWidth="1"/>
    <col min="3368" max="3368" width="5.3984375" style="228" customWidth="1"/>
    <col min="3369" max="3369" width="7.59765625" style="228" customWidth="1"/>
    <col min="3370" max="3370" width="5.3984375" style="228" bestFit="1" customWidth="1"/>
    <col min="3371" max="3371" width="7.59765625" style="228" customWidth="1"/>
    <col min="3372" max="3372" width="5.3984375" style="228" customWidth="1"/>
    <col min="3373" max="3373" width="7.59765625" style="228" customWidth="1"/>
    <col min="3374" max="3374" width="5.3984375" style="228" bestFit="1" customWidth="1"/>
    <col min="3375" max="3375" width="7.59765625" style="228" customWidth="1"/>
    <col min="3376" max="3376" width="5.3984375" style="228" customWidth="1"/>
    <col min="3377" max="3377" width="7.59765625" style="228" customWidth="1"/>
    <col min="3378" max="3378" width="5.3984375" style="228" bestFit="1" customWidth="1"/>
    <col min="3379" max="3379" width="7.59765625" style="228" customWidth="1"/>
    <col min="3380" max="3380" width="5.3984375" style="228" customWidth="1"/>
    <col min="3381" max="3381" width="7.59765625" style="228" customWidth="1"/>
    <col min="3382" max="3382" width="5.3984375" style="228" bestFit="1" customWidth="1"/>
    <col min="3383" max="3383" width="7.59765625" style="228" customWidth="1"/>
    <col min="3384" max="3384" width="5.3984375" style="228" customWidth="1"/>
    <col min="3385" max="3385" width="7.59765625" style="228" customWidth="1"/>
    <col min="3386" max="3386" width="5.3984375" style="228" bestFit="1" customWidth="1"/>
    <col min="3387" max="3387" width="7.59765625" style="228" customWidth="1"/>
    <col min="3388" max="3388" width="5.3984375" style="228" customWidth="1"/>
    <col min="3389" max="3389" width="7.59765625" style="228" customWidth="1"/>
    <col min="3390" max="3390" width="5.3984375" style="228" bestFit="1" customWidth="1"/>
    <col min="3391" max="3391" width="7.59765625" style="228" customWidth="1"/>
    <col min="3392" max="3392" width="5.3984375" style="228" customWidth="1"/>
    <col min="3393" max="3393" width="7.59765625" style="228" customWidth="1"/>
    <col min="3394" max="3394" width="5.3984375" style="228" bestFit="1" customWidth="1"/>
    <col min="3395" max="3395" width="7.59765625" style="228" customWidth="1"/>
    <col min="3396" max="3396" width="5.3984375" style="228" customWidth="1"/>
    <col min="3397" max="3397" width="7.59765625" style="228" customWidth="1"/>
    <col min="3398" max="3398" width="5.3984375" style="228" bestFit="1" customWidth="1"/>
    <col min="3399" max="3399" width="7.59765625" style="228" customWidth="1"/>
    <col min="3400" max="3400" width="5.3984375" style="228" customWidth="1"/>
    <col min="3401" max="3401" width="7.59765625" style="228" customWidth="1"/>
    <col min="3402" max="3402" width="5.3984375" style="228" bestFit="1" customWidth="1"/>
    <col min="3403" max="3403" width="7.59765625" style="228" customWidth="1"/>
    <col min="3404" max="3404" width="5.3984375" style="228" customWidth="1"/>
    <col min="3405" max="3405" width="7.59765625" style="228" customWidth="1"/>
    <col min="3406" max="3406" width="5.3984375" style="228" bestFit="1" customWidth="1"/>
    <col min="3407" max="3407" width="7.59765625" style="228" customWidth="1"/>
    <col min="3408" max="3408" width="5.3984375" style="228" customWidth="1"/>
    <col min="3409" max="3409" width="7.59765625" style="228" customWidth="1"/>
    <col min="3410" max="3410" width="5.3984375" style="228" bestFit="1" customWidth="1"/>
    <col min="3411" max="3411" width="7.59765625" style="228" customWidth="1"/>
    <col min="3412" max="3412" width="5.3984375" style="228" customWidth="1"/>
    <col min="3413" max="3413" width="7.59765625" style="228" customWidth="1"/>
    <col min="3414" max="3414" width="5.3984375" style="228" bestFit="1" customWidth="1"/>
    <col min="3415" max="3415" width="7.59765625" style="228" customWidth="1"/>
    <col min="3416" max="3416" width="5.3984375" style="228" customWidth="1"/>
    <col min="3417" max="3417" width="7.59765625" style="228" customWidth="1"/>
    <col min="3418" max="3418" width="5.3984375" style="228" bestFit="1" customWidth="1"/>
    <col min="3419" max="3419" width="9" style="228"/>
    <col min="3420" max="3421" width="5.3984375" style="228" bestFit="1" customWidth="1"/>
    <col min="3422" max="3422" width="2.09765625" style="228" bestFit="1" customWidth="1"/>
    <col min="3423" max="3572" width="9" style="228"/>
    <col min="3573" max="3573" width="4.3984375" style="228" customWidth="1"/>
    <col min="3574" max="3574" width="30.5" style="228" customWidth="1"/>
    <col min="3575" max="3576" width="9" style="228"/>
    <col min="3577" max="3577" width="10.69921875" style="228" customWidth="1"/>
    <col min="3578" max="3578" width="5.19921875" style="228" customWidth="1"/>
    <col min="3579" max="3579" width="7.59765625" style="228" customWidth="1"/>
    <col min="3580" max="3580" width="5.3984375" style="228" customWidth="1"/>
    <col min="3581" max="3581" width="7.59765625" style="228" customWidth="1"/>
    <col min="3582" max="3582" width="6" style="228" bestFit="1" customWidth="1"/>
    <col min="3583" max="3583" width="7.59765625" style="228" customWidth="1"/>
    <col min="3584" max="3584" width="5.3984375" style="228" customWidth="1"/>
    <col min="3585" max="3585" width="7.59765625" style="228" customWidth="1"/>
    <col min="3586" max="3586" width="5.3984375" style="228" bestFit="1" customWidth="1"/>
    <col min="3587" max="3587" width="7.59765625" style="228" customWidth="1"/>
    <col min="3588" max="3588" width="5.3984375" style="228" customWidth="1"/>
    <col min="3589" max="3589" width="7.59765625" style="228" customWidth="1"/>
    <col min="3590" max="3590" width="5.3984375" style="228" bestFit="1" customWidth="1"/>
    <col min="3591" max="3591" width="7.59765625" style="228" customWidth="1"/>
    <col min="3592" max="3592" width="5.3984375" style="228" customWidth="1"/>
    <col min="3593" max="3593" width="7.59765625" style="228" customWidth="1"/>
    <col min="3594" max="3594" width="5.3984375" style="228" bestFit="1" customWidth="1"/>
    <col min="3595" max="3595" width="7.59765625" style="228" customWidth="1"/>
    <col min="3596" max="3596" width="5.3984375" style="228" customWidth="1"/>
    <col min="3597" max="3597" width="7.59765625" style="228" customWidth="1"/>
    <col min="3598" max="3598" width="5.3984375" style="228" bestFit="1" customWidth="1"/>
    <col min="3599" max="3599" width="7.59765625" style="228" customWidth="1"/>
    <col min="3600" max="3600" width="5.3984375" style="228" customWidth="1"/>
    <col min="3601" max="3601" width="7.59765625" style="228" customWidth="1"/>
    <col min="3602" max="3602" width="5.3984375" style="228" bestFit="1" customWidth="1"/>
    <col min="3603" max="3603" width="7.59765625" style="228" customWidth="1"/>
    <col min="3604" max="3604" width="5.3984375" style="228" customWidth="1"/>
    <col min="3605" max="3605" width="7.59765625" style="228" customWidth="1"/>
    <col min="3606" max="3606" width="5.3984375" style="228" bestFit="1" customWidth="1"/>
    <col min="3607" max="3607" width="7.59765625" style="228" customWidth="1"/>
    <col min="3608" max="3608" width="5.3984375" style="228" customWidth="1"/>
    <col min="3609" max="3609" width="7.59765625" style="228" customWidth="1"/>
    <col min="3610" max="3610" width="5.3984375" style="228" bestFit="1" customWidth="1"/>
    <col min="3611" max="3611" width="7.59765625" style="228" customWidth="1"/>
    <col min="3612" max="3612" width="5.3984375" style="228" customWidth="1"/>
    <col min="3613" max="3613" width="7.59765625" style="228" customWidth="1"/>
    <col min="3614" max="3614" width="5.3984375" style="228" bestFit="1" customWidth="1"/>
    <col min="3615" max="3615" width="7.59765625" style="228" customWidth="1"/>
    <col min="3616" max="3616" width="5.3984375" style="228" customWidth="1"/>
    <col min="3617" max="3617" width="7.59765625" style="228" customWidth="1"/>
    <col min="3618" max="3618" width="5.3984375" style="228" bestFit="1" customWidth="1"/>
    <col min="3619" max="3619" width="7.59765625" style="228" customWidth="1"/>
    <col min="3620" max="3620" width="5.3984375" style="228" customWidth="1"/>
    <col min="3621" max="3621" width="7.59765625" style="228" customWidth="1"/>
    <col min="3622" max="3622" width="5.3984375" style="228" bestFit="1" customWidth="1"/>
    <col min="3623" max="3623" width="7.59765625" style="228" customWidth="1"/>
    <col min="3624" max="3624" width="5.3984375" style="228" customWidth="1"/>
    <col min="3625" max="3625" width="7.59765625" style="228" customWidth="1"/>
    <col min="3626" max="3626" width="5.3984375" style="228" bestFit="1" customWidth="1"/>
    <col min="3627" max="3627" width="7.59765625" style="228" customWidth="1"/>
    <col min="3628" max="3628" width="5.3984375" style="228" customWidth="1"/>
    <col min="3629" max="3629" width="7.59765625" style="228" customWidth="1"/>
    <col min="3630" max="3630" width="5.3984375" style="228" bestFit="1" customWidth="1"/>
    <col min="3631" max="3631" width="7.59765625" style="228" customWidth="1"/>
    <col min="3632" max="3632" width="5.3984375" style="228" customWidth="1"/>
    <col min="3633" max="3633" width="7.59765625" style="228" customWidth="1"/>
    <col min="3634" max="3634" width="5.3984375" style="228" bestFit="1" customWidth="1"/>
    <col min="3635" max="3635" width="7.59765625" style="228" customWidth="1"/>
    <col min="3636" max="3636" width="5.3984375" style="228" customWidth="1"/>
    <col min="3637" max="3637" width="7.59765625" style="228" customWidth="1"/>
    <col min="3638" max="3638" width="5.3984375" style="228" bestFit="1" customWidth="1"/>
    <col min="3639" max="3639" width="7.59765625" style="228" customWidth="1"/>
    <col min="3640" max="3640" width="5.3984375" style="228" customWidth="1"/>
    <col min="3641" max="3641" width="7.59765625" style="228" customWidth="1"/>
    <col min="3642" max="3642" width="5.3984375" style="228" bestFit="1" customWidth="1"/>
    <col min="3643" max="3643" width="7.59765625" style="228" customWidth="1"/>
    <col min="3644" max="3644" width="5.3984375" style="228" customWidth="1"/>
    <col min="3645" max="3645" width="7.59765625" style="228" customWidth="1"/>
    <col min="3646" max="3646" width="5.3984375" style="228" bestFit="1" customWidth="1"/>
    <col min="3647" max="3647" width="7.59765625" style="228" customWidth="1"/>
    <col min="3648" max="3648" width="5.3984375" style="228" customWidth="1"/>
    <col min="3649" max="3649" width="7.59765625" style="228" customWidth="1"/>
    <col min="3650" max="3650" width="5.3984375" style="228" bestFit="1" customWidth="1"/>
    <col min="3651" max="3651" width="7.59765625" style="228" customWidth="1"/>
    <col min="3652" max="3652" width="5.3984375" style="228" customWidth="1"/>
    <col min="3653" max="3653" width="7.59765625" style="228" customWidth="1"/>
    <col min="3654" max="3654" width="5.3984375" style="228" bestFit="1" customWidth="1"/>
    <col min="3655" max="3655" width="7.59765625" style="228" customWidth="1"/>
    <col min="3656" max="3656" width="5.3984375" style="228" customWidth="1"/>
    <col min="3657" max="3657" width="7.59765625" style="228" customWidth="1"/>
    <col min="3658" max="3658" width="5.3984375" style="228" bestFit="1" customWidth="1"/>
    <col min="3659" max="3659" width="7.59765625" style="228" customWidth="1"/>
    <col min="3660" max="3660" width="5.3984375" style="228" customWidth="1"/>
    <col min="3661" max="3661" width="7.59765625" style="228" customWidth="1"/>
    <col min="3662" max="3662" width="5.3984375" style="228" bestFit="1" customWidth="1"/>
    <col min="3663" max="3663" width="7.59765625" style="228" customWidth="1"/>
    <col min="3664" max="3664" width="5.3984375" style="228" customWidth="1"/>
    <col min="3665" max="3665" width="7.59765625" style="228" customWidth="1"/>
    <col min="3666" max="3666" width="5.3984375" style="228" bestFit="1" customWidth="1"/>
    <col min="3667" max="3667" width="7.59765625" style="228" customWidth="1"/>
    <col min="3668" max="3668" width="5.3984375" style="228" customWidth="1"/>
    <col min="3669" max="3669" width="7.59765625" style="228" customWidth="1"/>
    <col min="3670" max="3670" width="5.3984375" style="228" bestFit="1" customWidth="1"/>
    <col min="3671" max="3671" width="7.59765625" style="228" customWidth="1"/>
    <col min="3672" max="3672" width="5.3984375" style="228" customWidth="1"/>
    <col min="3673" max="3673" width="7.59765625" style="228" customWidth="1"/>
    <col min="3674" max="3674" width="5.3984375" style="228" bestFit="1" customWidth="1"/>
    <col min="3675" max="3675" width="9" style="228"/>
    <col min="3676" max="3677" width="5.3984375" style="228" bestFit="1" customWidth="1"/>
    <col min="3678" max="3678" width="2.09765625" style="228" bestFit="1" customWidth="1"/>
    <col min="3679" max="3828" width="9" style="228"/>
    <col min="3829" max="3829" width="4.3984375" style="228" customWidth="1"/>
    <col min="3830" max="3830" width="30.5" style="228" customWidth="1"/>
    <col min="3831" max="3832" width="9" style="228"/>
    <col min="3833" max="3833" width="10.69921875" style="228" customWidth="1"/>
    <col min="3834" max="3834" width="5.19921875" style="228" customWidth="1"/>
    <col min="3835" max="3835" width="7.59765625" style="228" customWidth="1"/>
    <col min="3836" max="3836" width="5.3984375" style="228" customWidth="1"/>
    <col min="3837" max="3837" width="7.59765625" style="228" customWidth="1"/>
    <col min="3838" max="3838" width="6" style="228" bestFit="1" customWidth="1"/>
    <col min="3839" max="3839" width="7.59765625" style="228" customWidth="1"/>
    <col min="3840" max="3840" width="5.3984375" style="228" customWidth="1"/>
    <col min="3841" max="3841" width="7.59765625" style="228" customWidth="1"/>
    <col min="3842" max="3842" width="5.3984375" style="228" bestFit="1" customWidth="1"/>
    <col min="3843" max="3843" width="7.59765625" style="228" customWidth="1"/>
    <col min="3844" max="3844" width="5.3984375" style="228" customWidth="1"/>
    <col min="3845" max="3845" width="7.59765625" style="228" customWidth="1"/>
    <col min="3846" max="3846" width="5.3984375" style="228" bestFit="1" customWidth="1"/>
    <col min="3847" max="3847" width="7.59765625" style="228" customWidth="1"/>
    <col min="3848" max="3848" width="5.3984375" style="228" customWidth="1"/>
    <col min="3849" max="3849" width="7.59765625" style="228" customWidth="1"/>
    <col min="3850" max="3850" width="5.3984375" style="228" bestFit="1" customWidth="1"/>
    <col min="3851" max="3851" width="7.59765625" style="228" customWidth="1"/>
    <col min="3852" max="3852" width="5.3984375" style="228" customWidth="1"/>
    <col min="3853" max="3853" width="7.59765625" style="228" customWidth="1"/>
    <col min="3854" max="3854" width="5.3984375" style="228" bestFit="1" customWidth="1"/>
    <col min="3855" max="3855" width="7.59765625" style="228" customWidth="1"/>
    <col min="3856" max="3856" width="5.3984375" style="228" customWidth="1"/>
    <col min="3857" max="3857" width="7.59765625" style="228" customWidth="1"/>
    <col min="3858" max="3858" width="5.3984375" style="228" bestFit="1" customWidth="1"/>
    <col min="3859" max="3859" width="7.59765625" style="228" customWidth="1"/>
    <col min="3860" max="3860" width="5.3984375" style="228" customWidth="1"/>
    <col min="3861" max="3861" width="7.59765625" style="228" customWidth="1"/>
    <col min="3862" max="3862" width="5.3984375" style="228" bestFit="1" customWidth="1"/>
    <col min="3863" max="3863" width="7.59765625" style="228" customWidth="1"/>
    <col min="3864" max="3864" width="5.3984375" style="228" customWidth="1"/>
    <col min="3865" max="3865" width="7.59765625" style="228" customWidth="1"/>
    <col min="3866" max="3866" width="5.3984375" style="228" bestFit="1" customWidth="1"/>
    <col min="3867" max="3867" width="7.59765625" style="228" customWidth="1"/>
    <col min="3868" max="3868" width="5.3984375" style="228" customWidth="1"/>
    <col min="3869" max="3869" width="7.59765625" style="228" customWidth="1"/>
    <col min="3870" max="3870" width="5.3984375" style="228" bestFit="1" customWidth="1"/>
    <col min="3871" max="3871" width="7.59765625" style="228" customWidth="1"/>
    <col min="3872" max="3872" width="5.3984375" style="228" customWidth="1"/>
    <col min="3873" max="3873" width="7.59765625" style="228" customWidth="1"/>
    <col min="3874" max="3874" width="5.3984375" style="228" bestFit="1" customWidth="1"/>
    <col min="3875" max="3875" width="7.59765625" style="228" customWidth="1"/>
    <col min="3876" max="3876" width="5.3984375" style="228" customWidth="1"/>
    <col min="3877" max="3877" width="7.59765625" style="228" customWidth="1"/>
    <col min="3878" max="3878" width="5.3984375" style="228" bestFit="1" customWidth="1"/>
    <col min="3879" max="3879" width="7.59765625" style="228" customWidth="1"/>
    <col min="3880" max="3880" width="5.3984375" style="228" customWidth="1"/>
    <col min="3881" max="3881" width="7.59765625" style="228" customWidth="1"/>
    <col min="3882" max="3882" width="5.3984375" style="228" bestFit="1" customWidth="1"/>
    <col min="3883" max="3883" width="7.59765625" style="228" customWidth="1"/>
    <col min="3884" max="3884" width="5.3984375" style="228" customWidth="1"/>
    <col min="3885" max="3885" width="7.59765625" style="228" customWidth="1"/>
    <col min="3886" max="3886" width="5.3984375" style="228" bestFit="1" customWidth="1"/>
    <col min="3887" max="3887" width="7.59765625" style="228" customWidth="1"/>
    <col min="3888" max="3888" width="5.3984375" style="228" customWidth="1"/>
    <col min="3889" max="3889" width="7.59765625" style="228" customWidth="1"/>
    <col min="3890" max="3890" width="5.3984375" style="228" bestFit="1" customWidth="1"/>
    <col min="3891" max="3891" width="7.59765625" style="228" customWidth="1"/>
    <col min="3892" max="3892" width="5.3984375" style="228" customWidth="1"/>
    <col min="3893" max="3893" width="7.59765625" style="228" customWidth="1"/>
    <col min="3894" max="3894" width="5.3984375" style="228" bestFit="1" customWidth="1"/>
    <col min="3895" max="3895" width="7.59765625" style="228" customWidth="1"/>
    <col min="3896" max="3896" width="5.3984375" style="228" customWidth="1"/>
    <col min="3897" max="3897" width="7.59765625" style="228" customWidth="1"/>
    <col min="3898" max="3898" width="5.3984375" style="228" bestFit="1" customWidth="1"/>
    <col min="3899" max="3899" width="7.59765625" style="228" customWidth="1"/>
    <col min="3900" max="3900" width="5.3984375" style="228" customWidth="1"/>
    <col min="3901" max="3901" width="7.59765625" style="228" customWidth="1"/>
    <col min="3902" max="3902" width="5.3984375" style="228" bestFit="1" customWidth="1"/>
    <col min="3903" max="3903" width="7.59765625" style="228" customWidth="1"/>
    <col min="3904" max="3904" width="5.3984375" style="228" customWidth="1"/>
    <col min="3905" max="3905" width="7.59765625" style="228" customWidth="1"/>
    <col min="3906" max="3906" width="5.3984375" style="228" bestFit="1" customWidth="1"/>
    <col min="3907" max="3907" width="7.59765625" style="228" customWidth="1"/>
    <col min="3908" max="3908" width="5.3984375" style="228" customWidth="1"/>
    <col min="3909" max="3909" width="7.59765625" style="228" customWidth="1"/>
    <col min="3910" max="3910" width="5.3984375" style="228" bestFit="1" customWidth="1"/>
    <col min="3911" max="3911" width="7.59765625" style="228" customWidth="1"/>
    <col min="3912" max="3912" width="5.3984375" style="228" customWidth="1"/>
    <col min="3913" max="3913" width="7.59765625" style="228" customWidth="1"/>
    <col min="3914" max="3914" width="5.3984375" style="228" bestFit="1" customWidth="1"/>
    <col min="3915" max="3915" width="7.59765625" style="228" customWidth="1"/>
    <col min="3916" max="3916" width="5.3984375" style="228" customWidth="1"/>
    <col min="3917" max="3917" width="7.59765625" style="228" customWidth="1"/>
    <col min="3918" max="3918" width="5.3984375" style="228" bestFit="1" customWidth="1"/>
    <col min="3919" max="3919" width="7.59765625" style="228" customWidth="1"/>
    <col min="3920" max="3920" width="5.3984375" style="228" customWidth="1"/>
    <col min="3921" max="3921" width="7.59765625" style="228" customWidth="1"/>
    <col min="3922" max="3922" width="5.3984375" style="228" bestFit="1" customWidth="1"/>
    <col min="3923" max="3923" width="7.59765625" style="228" customWidth="1"/>
    <col min="3924" max="3924" width="5.3984375" style="228" customWidth="1"/>
    <col min="3925" max="3925" width="7.59765625" style="228" customWidth="1"/>
    <col min="3926" max="3926" width="5.3984375" style="228" bestFit="1" customWidth="1"/>
    <col min="3927" max="3927" width="7.59765625" style="228" customWidth="1"/>
    <col min="3928" max="3928" width="5.3984375" style="228" customWidth="1"/>
    <col min="3929" max="3929" width="7.59765625" style="228" customWidth="1"/>
    <col min="3930" max="3930" width="5.3984375" style="228" bestFit="1" customWidth="1"/>
    <col min="3931" max="3931" width="9" style="228"/>
    <col min="3932" max="3933" width="5.3984375" style="228" bestFit="1" customWidth="1"/>
    <col min="3934" max="3934" width="2.09765625" style="228" bestFit="1" customWidth="1"/>
    <col min="3935" max="4084" width="9" style="228"/>
    <col min="4085" max="4085" width="4.3984375" style="228" customWidth="1"/>
    <col min="4086" max="4086" width="30.5" style="228" customWidth="1"/>
    <col min="4087" max="4088" width="9" style="228"/>
    <col min="4089" max="4089" width="10.69921875" style="228" customWidth="1"/>
    <col min="4090" max="4090" width="5.19921875" style="228" customWidth="1"/>
    <col min="4091" max="4091" width="7.59765625" style="228" customWidth="1"/>
    <col min="4092" max="4092" width="5.3984375" style="228" customWidth="1"/>
    <col min="4093" max="4093" width="7.59765625" style="228" customWidth="1"/>
    <col min="4094" max="4094" width="6" style="228" bestFit="1" customWidth="1"/>
    <col min="4095" max="4095" width="7.59765625" style="228" customWidth="1"/>
    <col min="4096" max="4096" width="5.3984375" style="228" customWidth="1"/>
    <col min="4097" max="4097" width="7.59765625" style="228" customWidth="1"/>
    <col min="4098" max="4098" width="5.3984375" style="228" bestFit="1" customWidth="1"/>
    <col min="4099" max="4099" width="7.59765625" style="228" customWidth="1"/>
    <col min="4100" max="4100" width="5.3984375" style="228" customWidth="1"/>
    <col min="4101" max="4101" width="7.59765625" style="228" customWidth="1"/>
    <col min="4102" max="4102" width="5.3984375" style="228" bestFit="1" customWidth="1"/>
    <col min="4103" max="4103" width="7.59765625" style="228" customWidth="1"/>
    <col min="4104" max="4104" width="5.3984375" style="228" customWidth="1"/>
    <col min="4105" max="4105" width="7.59765625" style="228" customWidth="1"/>
    <col min="4106" max="4106" width="5.3984375" style="228" bestFit="1" customWidth="1"/>
    <col min="4107" max="4107" width="7.59765625" style="228" customWidth="1"/>
    <col min="4108" max="4108" width="5.3984375" style="228" customWidth="1"/>
    <col min="4109" max="4109" width="7.59765625" style="228" customWidth="1"/>
    <col min="4110" max="4110" width="5.3984375" style="228" bestFit="1" customWidth="1"/>
    <col min="4111" max="4111" width="7.59765625" style="228" customWidth="1"/>
    <col min="4112" max="4112" width="5.3984375" style="228" customWidth="1"/>
    <col min="4113" max="4113" width="7.59765625" style="228" customWidth="1"/>
    <col min="4114" max="4114" width="5.3984375" style="228" bestFit="1" customWidth="1"/>
    <col min="4115" max="4115" width="7.59765625" style="228" customWidth="1"/>
    <col min="4116" max="4116" width="5.3984375" style="228" customWidth="1"/>
    <col min="4117" max="4117" width="7.59765625" style="228" customWidth="1"/>
    <col min="4118" max="4118" width="5.3984375" style="228" bestFit="1" customWidth="1"/>
    <col min="4119" max="4119" width="7.59765625" style="228" customWidth="1"/>
    <col min="4120" max="4120" width="5.3984375" style="228" customWidth="1"/>
    <col min="4121" max="4121" width="7.59765625" style="228" customWidth="1"/>
    <col min="4122" max="4122" width="5.3984375" style="228" bestFit="1" customWidth="1"/>
    <col min="4123" max="4123" width="7.59765625" style="228" customWidth="1"/>
    <col min="4124" max="4124" width="5.3984375" style="228" customWidth="1"/>
    <col min="4125" max="4125" width="7.59765625" style="228" customWidth="1"/>
    <col min="4126" max="4126" width="5.3984375" style="228" bestFit="1" customWidth="1"/>
    <col min="4127" max="4127" width="7.59765625" style="228" customWidth="1"/>
    <col min="4128" max="4128" width="5.3984375" style="228" customWidth="1"/>
    <col min="4129" max="4129" width="7.59765625" style="228" customWidth="1"/>
    <col min="4130" max="4130" width="5.3984375" style="228" bestFit="1" customWidth="1"/>
    <col min="4131" max="4131" width="7.59765625" style="228" customWidth="1"/>
    <col min="4132" max="4132" width="5.3984375" style="228" customWidth="1"/>
    <col min="4133" max="4133" width="7.59765625" style="228" customWidth="1"/>
    <col min="4134" max="4134" width="5.3984375" style="228" bestFit="1" customWidth="1"/>
    <col min="4135" max="4135" width="7.59765625" style="228" customWidth="1"/>
    <col min="4136" max="4136" width="5.3984375" style="228" customWidth="1"/>
    <col min="4137" max="4137" width="7.59765625" style="228" customWidth="1"/>
    <col min="4138" max="4138" width="5.3984375" style="228" bestFit="1" customWidth="1"/>
    <col min="4139" max="4139" width="7.59765625" style="228" customWidth="1"/>
    <col min="4140" max="4140" width="5.3984375" style="228" customWidth="1"/>
    <col min="4141" max="4141" width="7.59765625" style="228" customWidth="1"/>
    <col min="4142" max="4142" width="5.3984375" style="228" bestFit="1" customWidth="1"/>
    <col min="4143" max="4143" width="7.59765625" style="228" customWidth="1"/>
    <col min="4144" max="4144" width="5.3984375" style="228" customWidth="1"/>
    <col min="4145" max="4145" width="7.59765625" style="228" customWidth="1"/>
    <col min="4146" max="4146" width="5.3984375" style="228" bestFit="1" customWidth="1"/>
    <col min="4147" max="4147" width="7.59765625" style="228" customWidth="1"/>
    <col min="4148" max="4148" width="5.3984375" style="228" customWidth="1"/>
    <col min="4149" max="4149" width="7.59765625" style="228" customWidth="1"/>
    <col min="4150" max="4150" width="5.3984375" style="228" bestFit="1" customWidth="1"/>
    <col min="4151" max="4151" width="7.59765625" style="228" customWidth="1"/>
    <col min="4152" max="4152" width="5.3984375" style="228" customWidth="1"/>
    <col min="4153" max="4153" width="7.59765625" style="228" customWidth="1"/>
    <col min="4154" max="4154" width="5.3984375" style="228" bestFit="1" customWidth="1"/>
    <col min="4155" max="4155" width="7.59765625" style="228" customWidth="1"/>
    <col min="4156" max="4156" width="5.3984375" style="228" customWidth="1"/>
    <col min="4157" max="4157" width="7.59765625" style="228" customWidth="1"/>
    <col min="4158" max="4158" width="5.3984375" style="228" bestFit="1" customWidth="1"/>
    <col min="4159" max="4159" width="7.59765625" style="228" customWidth="1"/>
    <col min="4160" max="4160" width="5.3984375" style="228" customWidth="1"/>
    <col min="4161" max="4161" width="7.59765625" style="228" customWidth="1"/>
    <col min="4162" max="4162" width="5.3984375" style="228" bestFit="1" customWidth="1"/>
    <col min="4163" max="4163" width="7.59765625" style="228" customWidth="1"/>
    <col min="4164" max="4164" width="5.3984375" style="228" customWidth="1"/>
    <col min="4165" max="4165" width="7.59765625" style="228" customWidth="1"/>
    <col min="4166" max="4166" width="5.3984375" style="228" bestFit="1" customWidth="1"/>
    <col min="4167" max="4167" width="7.59765625" style="228" customWidth="1"/>
    <col min="4168" max="4168" width="5.3984375" style="228" customWidth="1"/>
    <col min="4169" max="4169" width="7.59765625" style="228" customWidth="1"/>
    <col min="4170" max="4170" width="5.3984375" style="228" bestFit="1" customWidth="1"/>
    <col min="4171" max="4171" width="7.59765625" style="228" customWidth="1"/>
    <col min="4172" max="4172" width="5.3984375" style="228" customWidth="1"/>
    <col min="4173" max="4173" width="7.59765625" style="228" customWidth="1"/>
    <col min="4174" max="4174" width="5.3984375" style="228" bestFit="1" customWidth="1"/>
    <col min="4175" max="4175" width="7.59765625" style="228" customWidth="1"/>
    <col min="4176" max="4176" width="5.3984375" style="228" customWidth="1"/>
    <col min="4177" max="4177" width="7.59765625" style="228" customWidth="1"/>
    <col min="4178" max="4178" width="5.3984375" style="228" bestFit="1" customWidth="1"/>
    <col min="4179" max="4179" width="7.59765625" style="228" customWidth="1"/>
    <col min="4180" max="4180" width="5.3984375" style="228" customWidth="1"/>
    <col min="4181" max="4181" width="7.59765625" style="228" customWidth="1"/>
    <col min="4182" max="4182" width="5.3984375" style="228" bestFit="1" customWidth="1"/>
    <col min="4183" max="4183" width="7.59765625" style="228" customWidth="1"/>
    <col min="4184" max="4184" width="5.3984375" style="228" customWidth="1"/>
    <col min="4185" max="4185" width="7.59765625" style="228" customWidth="1"/>
    <col min="4186" max="4186" width="5.3984375" style="228" bestFit="1" customWidth="1"/>
    <col min="4187" max="4187" width="9" style="228"/>
    <col min="4188" max="4189" width="5.3984375" style="228" bestFit="1" customWidth="1"/>
    <col min="4190" max="4190" width="2.09765625" style="228" bestFit="1" customWidth="1"/>
    <col min="4191" max="4340" width="9" style="228"/>
    <col min="4341" max="4341" width="4.3984375" style="228" customWidth="1"/>
    <col min="4342" max="4342" width="30.5" style="228" customWidth="1"/>
    <col min="4343" max="4344" width="9" style="228"/>
    <col min="4345" max="4345" width="10.69921875" style="228" customWidth="1"/>
    <col min="4346" max="4346" width="5.19921875" style="228" customWidth="1"/>
    <col min="4347" max="4347" width="7.59765625" style="228" customWidth="1"/>
    <col min="4348" max="4348" width="5.3984375" style="228" customWidth="1"/>
    <col min="4349" max="4349" width="7.59765625" style="228" customWidth="1"/>
    <col min="4350" max="4350" width="6" style="228" bestFit="1" customWidth="1"/>
    <col min="4351" max="4351" width="7.59765625" style="228" customWidth="1"/>
    <col min="4352" max="4352" width="5.3984375" style="228" customWidth="1"/>
    <col min="4353" max="4353" width="7.59765625" style="228" customWidth="1"/>
    <col min="4354" max="4354" width="5.3984375" style="228" bestFit="1" customWidth="1"/>
    <col min="4355" max="4355" width="7.59765625" style="228" customWidth="1"/>
    <col min="4356" max="4356" width="5.3984375" style="228" customWidth="1"/>
    <col min="4357" max="4357" width="7.59765625" style="228" customWidth="1"/>
    <col min="4358" max="4358" width="5.3984375" style="228" bestFit="1" customWidth="1"/>
    <col min="4359" max="4359" width="7.59765625" style="228" customWidth="1"/>
    <col min="4360" max="4360" width="5.3984375" style="228" customWidth="1"/>
    <col min="4361" max="4361" width="7.59765625" style="228" customWidth="1"/>
    <col min="4362" max="4362" width="5.3984375" style="228" bestFit="1" customWidth="1"/>
    <col min="4363" max="4363" width="7.59765625" style="228" customWidth="1"/>
    <col min="4364" max="4364" width="5.3984375" style="228" customWidth="1"/>
    <col min="4365" max="4365" width="7.59765625" style="228" customWidth="1"/>
    <col min="4366" max="4366" width="5.3984375" style="228" bestFit="1" customWidth="1"/>
    <col min="4367" max="4367" width="7.59765625" style="228" customWidth="1"/>
    <col min="4368" max="4368" width="5.3984375" style="228" customWidth="1"/>
    <col min="4369" max="4369" width="7.59765625" style="228" customWidth="1"/>
    <col min="4370" max="4370" width="5.3984375" style="228" bestFit="1" customWidth="1"/>
    <col min="4371" max="4371" width="7.59765625" style="228" customWidth="1"/>
    <col min="4372" max="4372" width="5.3984375" style="228" customWidth="1"/>
    <col min="4373" max="4373" width="7.59765625" style="228" customWidth="1"/>
    <col min="4374" max="4374" width="5.3984375" style="228" bestFit="1" customWidth="1"/>
    <col min="4375" max="4375" width="7.59765625" style="228" customWidth="1"/>
    <col min="4376" max="4376" width="5.3984375" style="228" customWidth="1"/>
    <col min="4377" max="4377" width="7.59765625" style="228" customWidth="1"/>
    <col min="4378" max="4378" width="5.3984375" style="228" bestFit="1" customWidth="1"/>
    <col min="4379" max="4379" width="7.59765625" style="228" customWidth="1"/>
    <col min="4380" max="4380" width="5.3984375" style="228" customWidth="1"/>
    <col min="4381" max="4381" width="7.59765625" style="228" customWidth="1"/>
    <col min="4382" max="4382" width="5.3984375" style="228" bestFit="1" customWidth="1"/>
    <col min="4383" max="4383" width="7.59765625" style="228" customWidth="1"/>
    <col min="4384" max="4384" width="5.3984375" style="228" customWidth="1"/>
    <col min="4385" max="4385" width="7.59765625" style="228" customWidth="1"/>
    <col min="4386" max="4386" width="5.3984375" style="228" bestFit="1" customWidth="1"/>
    <col min="4387" max="4387" width="7.59765625" style="228" customWidth="1"/>
    <col min="4388" max="4388" width="5.3984375" style="228" customWidth="1"/>
    <col min="4389" max="4389" width="7.59765625" style="228" customWidth="1"/>
    <col min="4390" max="4390" width="5.3984375" style="228" bestFit="1" customWidth="1"/>
    <col min="4391" max="4391" width="7.59765625" style="228" customWidth="1"/>
    <col min="4392" max="4392" width="5.3984375" style="228" customWidth="1"/>
    <col min="4393" max="4393" width="7.59765625" style="228" customWidth="1"/>
    <col min="4394" max="4394" width="5.3984375" style="228" bestFit="1" customWidth="1"/>
    <col min="4395" max="4395" width="7.59765625" style="228" customWidth="1"/>
    <col min="4396" max="4396" width="5.3984375" style="228" customWidth="1"/>
    <col min="4397" max="4397" width="7.59765625" style="228" customWidth="1"/>
    <col min="4398" max="4398" width="5.3984375" style="228" bestFit="1" customWidth="1"/>
    <col min="4399" max="4399" width="7.59765625" style="228" customWidth="1"/>
    <col min="4400" max="4400" width="5.3984375" style="228" customWidth="1"/>
    <col min="4401" max="4401" width="7.59765625" style="228" customWidth="1"/>
    <col min="4402" max="4402" width="5.3984375" style="228" bestFit="1" customWidth="1"/>
    <col min="4403" max="4403" width="7.59765625" style="228" customWidth="1"/>
    <col min="4404" max="4404" width="5.3984375" style="228" customWidth="1"/>
    <col min="4405" max="4405" width="7.59765625" style="228" customWidth="1"/>
    <col min="4406" max="4406" width="5.3984375" style="228" bestFit="1" customWidth="1"/>
    <col min="4407" max="4407" width="7.59765625" style="228" customWidth="1"/>
    <col min="4408" max="4408" width="5.3984375" style="228" customWidth="1"/>
    <col min="4409" max="4409" width="7.59765625" style="228" customWidth="1"/>
    <col min="4410" max="4410" width="5.3984375" style="228" bestFit="1" customWidth="1"/>
    <col min="4411" max="4411" width="7.59765625" style="228" customWidth="1"/>
    <col min="4412" max="4412" width="5.3984375" style="228" customWidth="1"/>
    <col min="4413" max="4413" width="7.59765625" style="228" customWidth="1"/>
    <col min="4414" max="4414" width="5.3984375" style="228" bestFit="1" customWidth="1"/>
    <col min="4415" max="4415" width="7.59765625" style="228" customWidth="1"/>
    <col min="4416" max="4416" width="5.3984375" style="228" customWidth="1"/>
    <col min="4417" max="4417" width="7.59765625" style="228" customWidth="1"/>
    <col min="4418" max="4418" width="5.3984375" style="228" bestFit="1" customWidth="1"/>
    <col min="4419" max="4419" width="7.59765625" style="228" customWidth="1"/>
    <col min="4420" max="4420" width="5.3984375" style="228" customWidth="1"/>
    <col min="4421" max="4421" width="7.59765625" style="228" customWidth="1"/>
    <col min="4422" max="4422" width="5.3984375" style="228" bestFit="1" customWidth="1"/>
    <col min="4423" max="4423" width="7.59765625" style="228" customWidth="1"/>
    <col min="4424" max="4424" width="5.3984375" style="228" customWidth="1"/>
    <col min="4425" max="4425" width="7.59765625" style="228" customWidth="1"/>
    <col min="4426" max="4426" width="5.3984375" style="228" bestFit="1" customWidth="1"/>
    <col min="4427" max="4427" width="7.59765625" style="228" customWidth="1"/>
    <col min="4428" max="4428" width="5.3984375" style="228" customWidth="1"/>
    <col min="4429" max="4429" width="7.59765625" style="228" customWidth="1"/>
    <col min="4430" max="4430" width="5.3984375" style="228" bestFit="1" customWidth="1"/>
    <col min="4431" max="4431" width="7.59765625" style="228" customWidth="1"/>
    <col min="4432" max="4432" width="5.3984375" style="228" customWidth="1"/>
    <col min="4433" max="4433" width="7.59765625" style="228" customWidth="1"/>
    <col min="4434" max="4434" width="5.3984375" style="228" bestFit="1" customWidth="1"/>
    <col min="4435" max="4435" width="7.59765625" style="228" customWidth="1"/>
    <col min="4436" max="4436" width="5.3984375" style="228" customWidth="1"/>
    <col min="4437" max="4437" width="7.59765625" style="228" customWidth="1"/>
    <col min="4438" max="4438" width="5.3984375" style="228" bestFit="1" customWidth="1"/>
    <col min="4439" max="4439" width="7.59765625" style="228" customWidth="1"/>
    <col min="4440" max="4440" width="5.3984375" style="228" customWidth="1"/>
    <col min="4441" max="4441" width="7.59765625" style="228" customWidth="1"/>
    <col min="4442" max="4442" width="5.3984375" style="228" bestFit="1" customWidth="1"/>
    <col min="4443" max="4443" width="9" style="228"/>
    <col min="4444" max="4445" width="5.3984375" style="228" bestFit="1" customWidth="1"/>
    <col min="4446" max="4446" width="2.09765625" style="228" bestFit="1" customWidth="1"/>
    <col min="4447" max="4596" width="9" style="228"/>
    <col min="4597" max="4597" width="4.3984375" style="228" customWidth="1"/>
    <col min="4598" max="4598" width="30.5" style="228" customWidth="1"/>
    <col min="4599" max="4600" width="9" style="228"/>
    <col min="4601" max="4601" width="10.69921875" style="228" customWidth="1"/>
    <col min="4602" max="4602" width="5.19921875" style="228" customWidth="1"/>
    <col min="4603" max="4603" width="7.59765625" style="228" customWidth="1"/>
    <col min="4604" max="4604" width="5.3984375" style="228" customWidth="1"/>
    <col min="4605" max="4605" width="7.59765625" style="228" customWidth="1"/>
    <col min="4606" max="4606" width="6" style="228" bestFit="1" customWidth="1"/>
    <col min="4607" max="4607" width="7.59765625" style="228" customWidth="1"/>
    <col min="4608" max="4608" width="5.3984375" style="228" customWidth="1"/>
    <col min="4609" max="4609" width="7.59765625" style="228" customWidth="1"/>
    <col min="4610" max="4610" width="5.3984375" style="228" bestFit="1" customWidth="1"/>
    <col min="4611" max="4611" width="7.59765625" style="228" customWidth="1"/>
    <col min="4612" max="4612" width="5.3984375" style="228" customWidth="1"/>
    <col min="4613" max="4613" width="7.59765625" style="228" customWidth="1"/>
    <col min="4614" max="4614" width="5.3984375" style="228" bestFit="1" customWidth="1"/>
    <col min="4615" max="4615" width="7.59765625" style="228" customWidth="1"/>
    <col min="4616" max="4616" width="5.3984375" style="228" customWidth="1"/>
    <col min="4617" max="4617" width="7.59765625" style="228" customWidth="1"/>
    <col min="4618" max="4618" width="5.3984375" style="228" bestFit="1" customWidth="1"/>
    <col min="4619" max="4619" width="7.59765625" style="228" customWidth="1"/>
    <col min="4620" max="4620" width="5.3984375" style="228" customWidth="1"/>
    <col min="4621" max="4621" width="7.59765625" style="228" customWidth="1"/>
    <col min="4622" max="4622" width="5.3984375" style="228" bestFit="1" customWidth="1"/>
    <col min="4623" max="4623" width="7.59765625" style="228" customWidth="1"/>
    <col min="4624" max="4624" width="5.3984375" style="228" customWidth="1"/>
    <col min="4625" max="4625" width="7.59765625" style="228" customWidth="1"/>
    <col min="4626" max="4626" width="5.3984375" style="228" bestFit="1" customWidth="1"/>
    <col min="4627" max="4627" width="7.59765625" style="228" customWidth="1"/>
    <col min="4628" max="4628" width="5.3984375" style="228" customWidth="1"/>
    <col min="4629" max="4629" width="7.59765625" style="228" customWidth="1"/>
    <col min="4630" max="4630" width="5.3984375" style="228" bestFit="1" customWidth="1"/>
    <col min="4631" max="4631" width="7.59765625" style="228" customWidth="1"/>
    <col min="4632" max="4632" width="5.3984375" style="228" customWidth="1"/>
    <col min="4633" max="4633" width="7.59765625" style="228" customWidth="1"/>
    <col min="4634" max="4634" width="5.3984375" style="228" bestFit="1" customWidth="1"/>
    <col min="4635" max="4635" width="7.59765625" style="228" customWidth="1"/>
    <col min="4636" max="4636" width="5.3984375" style="228" customWidth="1"/>
    <col min="4637" max="4637" width="7.59765625" style="228" customWidth="1"/>
    <col min="4638" max="4638" width="5.3984375" style="228" bestFit="1" customWidth="1"/>
    <col min="4639" max="4639" width="7.59765625" style="228" customWidth="1"/>
    <col min="4640" max="4640" width="5.3984375" style="228" customWidth="1"/>
    <col min="4641" max="4641" width="7.59765625" style="228" customWidth="1"/>
    <col min="4642" max="4642" width="5.3984375" style="228" bestFit="1" customWidth="1"/>
    <col min="4643" max="4643" width="7.59765625" style="228" customWidth="1"/>
    <col min="4644" max="4644" width="5.3984375" style="228" customWidth="1"/>
    <col min="4645" max="4645" width="7.59765625" style="228" customWidth="1"/>
    <col min="4646" max="4646" width="5.3984375" style="228" bestFit="1" customWidth="1"/>
    <col min="4647" max="4647" width="7.59765625" style="228" customWidth="1"/>
    <col min="4648" max="4648" width="5.3984375" style="228" customWidth="1"/>
    <col min="4649" max="4649" width="7.59765625" style="228" customWidth="1"/>
    <col min="4650" max="4650" width="5.3984375" style="228" bestFit="1" customWidth="1"/>
    <col min="4651" max="4651" width="7.59765625" style="228" customWidth="1"/>
    <col min="4652" max="4652" width="5.3984375" style="228" customWidth="1"/>
    <col min="4653" max="4653" width="7.59765625" style="228" customWidth="1"/>
    <col min="4654" max="4654" width="5.3984375" style="228" bestFit="1" customWidth="1"/>
    <col min="4655" max="4655" width="7.59765625" style="228" customWidth="1"/>
    <col min="4656" max="4656" width="5.3984375" style="228" customWidth="1"/>
    <col min="4657" max="4657" width="7.59765625" style="228" customWidth="1"/>
    <col min="4658" max="4658" width="5.3984375" style="228" bestFit="1" customWidth="1"/>
    <col min="4659" max="4659" width="7.59765625" style="228" customWidth="1"/>
    <col min="4660" max="4660" width="5.3984375" style="228" customWidth="1"/>
    <col min="4661" max="4661" width="7.59765625" style="228" customWidth="1"/>
    <col min="4662" max="4662" width="5.3984375" style="228" bestFit="1" customWidth="1"/>
    <col min="4663" max="4663" width="7.59765625" style="228" customWidth="1"/>
    <col min="4664" max="4664" width="5.3984375" style="228" customWidth="1"/>
    <col min="4665" max="4665" width="7.59765625" style="228" customWidth="1"/>
    <col min="4666" max="4666" width="5.3984375" style="228" bestFit="1" customWidth="1"/>
    <col min="4667" max="4667" width="7.59765625" style="228" customWidth="1"/>
    <col min="4668" max="4668" width="5.3984375" style="228" customWidth="1"/>
    <col min="4669" max="4669" width="7.59765625" style="228" customWidth="1"/>
    <col min="4670" max="4670" width="5.3984375" style="228" bestFit="1" customWidth="1"/>
    <col min="4671" max="4671" width="7.59765625" style="228" customWidth="1"/>
    <col min="4672" max="4672" width="5.3984375" style="228" customWidth="1"/>
    <col min="4673" max="4673" width="7.59765625" style="228" customWidth="1"/>
    <col min="4674" max="4674" width="5.3984375" style="228" bestFit="1" customWidth="1"/>
    <col min="4675" max="4675" width="7.59765625" style="228" customWidth="1"/>
    <col min="4676" max="4676" width="5.3984375" style="228" customWidth="1"/>
    <col min="4677" max="4677" width="7.59765625" style="228" customWidth="1"/>
    <col min="4678" max="4678" width="5.3984375" style="228" bestFit="1" customWidth="1"/>
    <col min="4679" max="4679" width="7.59765625" style="228" customWidth="1"/>
    <col min="4680" max="4680" width="5.3984375" style="228" customWidth="1"/>
    <col min="4681" max="4681" width="7.59765625" style="228" customWidth="1"/>
    <col min="4682" max="4682" width="5.3984375" style="228" bestFit="1" customWidth="1"/>
    <col min="4683" max="4683" width="7.59765625" style="228" customWidth="1"/>
    <col min="4684" max="4684" width="5.3984375" style="228" customWidth="1"/>
    <col min="4685" max="4685" width="7.59765625" style="228" customWidth="1"/>
    <col min="4686" max="4686" width="5.3984375" style="228" bestFit="1" customWidth="1"/>
    <col min="4687" max="4687" width="7.59765625" style="228" customWidth="1"/>
    <col min="4688" max="4688" width="5.3984375" style="228" customWidth="1"/>
    <col min="4689" max="4689" width="7.59765625" style="228" customWidth="1"/>
    <col min="4690" max="4690" width="5.3984375" style="228" bestFit="1" customWidth="1"/>
    <col min="4691" max="4691" width="7.59765625" style="228" customWidth="1"/>
    <col min="4692" max="4692" width="5.3984375" style="228" customWidth="1"/>
    <col min="4693" max="4693" width="7.59765625" style="228" customWidth="1"/>
    <col min="4694" max="4694" width="5.3984375" style="228" bestFit="1" customWidth="1"/>
    <col min="4695" max="4695" width="7.59765625" style="228" customWidth="1"/>
    <col min="4696" max="4696" width="5.3984375" style="228" customWidth="1"/>
    <col min="4697" max="4697" width="7.59765625" style="228" customWidth="1"/>
    <col min="4698" max="4698" width="5.3984375" style="228" bestFit="1" customWidth="1"/>
    <col min="4699" max="4699" width="9" style="228"/>
    <col min="4700" max="4701" width="5.3984375" style="228" bestFit="1" customWidth="1"/>
    <col min="4702" max="4702" width="2.09765625" style="228" bestFit="1" customWidth="1"/>
    <col min="4703" max="4852" width="9" style="228"/>
    <col min="4853" max="4853" width="4.3984375" style="228" customWidth="1"/>
    <col min="4854" max="4854" width="30.5" style="228" customWidth="1"/>
    <col min="4855" max="4856" width="9" style="228"/>
    <col min="4857" max="4857" width="10.69921875" style="228" customWidth="1"/>
    <col min="4858" max="4858" width="5.19921875" style="228" customWidth="1"/>
    <col min="4859" max="4859" width="7.59765625" style="228" customWidth="1"/>
    <col min="4860" max="4860" width="5.3984375" style="228" customWidth="1"/>
    <col min="4861" max="4861" width="7.59765625" style="228" customWidth="1"/>
    <col min="4862" max="4862" width="6" style="228" bestFit="1" customWidth="1"/>
    <col min="4863" max="4863" width="7.59765625" style="228" customWidth="1"/>
    <col min="4864" max="4864" width="5.3984375" style="228" customWidth="1"/>
    <col min="4865" max="4865" width="7.59765625" style="228" customWidth="1"/>
    <col min="4866" max="4866" width="5.3984375" style="228" bestFit="1" customWidth="1"/>
    <col min="4867" max="4867" width="7.59765625" style="228" customWidth="1"/>
    <col min="4868" max="4868" width="5.3984375" style="228" customWidth="1"/>
    <col min="4869" max="4869" width="7.59765625" style="228" customWidth="1"/>
    <col min="4870" max="4870" width="5.3984375" style="228" bestFit="1" customWidth="1"/>
    <col min="4871" max="4871" width="7.59765625" style="228" customWidth="1"/>
    <col min="4872" max="4872" width="5.3984375" style="228" customWidth="1"/>
    <col min="4873" max="4873" width="7.59765625" style="228" customWidth="1"/>
    <col min="4874" max="4874" width="5.3984375" style="228" bestFit="1" customWidth="1"/>
    <col min="4875" max="4875" width="7.59765625" style="228" customWidth="1"/>
    <col min="4876" max="4876" width="5.3984375" style="228" customWidth="1"/>
    <col min="4877" max="4877" width="7.59765625" style="228" customWidth="1"/>
    <col min="4878" max="4878" width="5.3984375" style="228" bestFit="1" customWidth="1"/>
    <col min="4879" max="4879" width="7.59765625" style="228" customWidth="1"/>
    <col min="4880" max="4880" width="5.3984375" style="228" customWidth="1"/>
    <col min="4881" max="4881" width="7.59765625" style="228" customWidth="1"/>
    <col min="4882" max="4882" width="5.3984375" style="228" bestFit="1" customWidth="1"/>
    <col min="4883" max="4883" width="7.59765625" style="228" customWidth="1"/>
    <col min="4884" max="4884" width="5.3984375" style="228" customWidth="1"/>
    <col min="4885" max="4885" width="7.59765625" style="228" customWidth="1"/>
    <col min="4886" max="4886" width="5.3984375" style="228" bestFit="1" customWidth="1"/>
    <col min="4887" max="4887" width="7.59765625" style="228" customWidth="1"/>
    <col min="4888" max="4888" width="5.3984375" style="228" customWidth="1"/>
    <col min="4889" max="4889" width="7.59765625" style="228" customWidth="1"/>
    <col min="4890" max="4890" width="5.3984375" style="228" bestFit="1" customWidth="1"/>
    <col min="4891" max="4891" width="7.59765625" style="228" customWidth="1"/>
    <col min="4892" max="4892" width="5.3984375" style="228" customWidth="1"/>
    <col min="4893" max="4893" width="7.59765625" style="228" customWidth="1"/>
    <col min="4894" max="4894" width="5.3984375" style="228" bestFit="1" customWidth="1"/>
    <col min="4895" max="4895" width="7.59765625" style="228" customWidth="1"/>
    <col min="4896" max="4896" width="5.3984375" style="228" customWidth="1"/>
    <col min="4897" max="4897" width="7.59765625" style="228" customWidth="1"/>
    <col min="4898" max="4898" width="5.3984375" style="228" bestFit="1" customWidth="1"/>
    <col min="4899" max="4899" width="7.59765625" style="228" customWidth="1"/>
    <col min="4900" max="4900" width="5.3984375" style="228" customWidth="1"/>
    <col min="4901" max="4901" width="7.59765625" style="228" customWidth="1"/>
    <col min="4902" max="4902" width="5.3984375" style="228" bestFit="1" customWidth="1"/>
    <col min="4903" max="4903" width="7.59765625" style="228" customWidth="1"/>
    <col min="4904" max="4904" width="5.3984375" style="228" customWidth="1"/>
    <col min="4905" max="4905" width="7.59765625" style="228" customWidth="1"/>
    <col min="4906" max="4906" width="5.3984375" style="228" bestFit="1" customWidth="1"/>
    <col min="4907" max="4907" width="7.59765625" style="228" customWidth="1"/>
    <col min="4908" max="4908" width="5.3984375" style="228" customWidth="1"/>
    <col min="4909" max="4909" width="7.59765625" style="228" customWidth="1"/>
    <col min="4910" max="4910" width="5.3984375" style="228" bestFit="1" customWidth="1"/>
    <col min="4911" max="4911" width="7.59765625" style="228" customWidth="1"/>
    <col min="4912" max="4912" width="5.3984375" style="228" customWidth="1"/>
    <col min="4913" max="4913" width="7.59765625" style="228" customWidth="1"/>
    <col min="4914" max="4914" width="5.3984375" style="228" bestFit="1" customWidth="1"/>
    <col min="4915" max="4915" width="7.59765625" style="228" customWidth="1"/>
    <col min="4916" max="4916" width="5.3984375" style="228" customWidth="1"/>
    <col min="4917" max="4917" width="7.59765625" style="228" customWidth="1"/>
    <col min="4918" max="4918" width="5.3984375" style="228" bestFit="1" customWidth="1"/>
    <col min="4919" max="4919" width="7.59765625" style="228" customWidth="1"/>
    <col min="4920" max="4920" width="5.3984375" style="228" customWidth="1"/>
    <col min="4921" max="4921" width="7.59765625" style="228" customWidth="1"/>
    <col min="4922" max="4922" width="5.3984375" style="228" bestFit="1" customWidth="1"/>
    <col min="4923" max="4923" width="7.59765625" style="228" customWidth="1"/>
    <col min="4924" max="4924" width="5.3984375" style="228" customWidth="1"/>
    <col min="4925" max="4925" width="7.59765625" style="228" customWidth="1"/>
    <col min="4926" max="4926" width="5.3984375" style="228" bestFit="1" customWidth="1"/>
    <col min="4927" max="4927" width="7.59765625" style="228" customWidth="1"/>
    <col min="4928" max="4928" width="5.3984375" style="228" customWidth="1"/>
    <col min="4929" max="4929" width="7.59765625" style="228" customWidth="1"/>
    <col min="4930" max="4930" width="5.3984375" style="228" bestFit="1" customWidth="1"/>
    <col min="4931" max="4931" width="7.59765625" style="228" customWidth="1"/>
    <col min="4932" max="4932" width="5.3984375" style="228" customWidth="1"/>
    <col min="4933" max="4933" width="7.59765625" style="228" customWidth="1"/>
    <col min="4934" max="4934" width="5.3984375" style="228" bestFit="1" customWidth="1"/>
    <col min="4935" max="4935" width="7.59765625" style="228" customWidth="1"/>
    <col min="4936" max="4936" width="5.3984375" style="228" customWidth="1"/>
    <col min="4937" max="4937" width="7.59765625" style="228" customWidth="1"/>
    <col min="4938" max="4938" width="5.3984375" style="228" bestFit="1" customWidth="1"/>
    <col min="4939" max="4939" width="7.59765625" style="228" customWidth="1"/>
    <col min="4940" max="4940" width="5.3984375" style="228" customWidth="1"/>
    <col min="4941" max="4941" width="7.59765625" style="228" customWidth="1"/>
    <col min="4942" max="4942" width="5.3984375" style="228" bestFit="1" customWidth="1"/>
    <col min="4943" max="4943" width="7.59765625" style="228" customWidth="1"/>
    <col min="4944" max="4944" width="5.3984375" style="228" customWidth="1"/>
    <col min="4945" max="4945" width="7.59765625" style="228" customWidth="1"/>
    <col min="4946" max="4946" width="5.3984375" style="228" bestFit="1" customWidth="1"/>
    <col min="4947" max="4947" width="7.59765625" style="228" customWidth="1"/>
    <col min="4948" max="4948" width="5.3984375" style="228" customWidth="1"/>
    <col min="4949" max="4949" width="7.59765625" style="228" customWidth="1"/>
    <col min="4950" max="4950" width="5.3984375" style="228" bestFit="1" customWidth="1"/>
    <col min="4951" max="4951" width="7.59765625" style="228" customWidth="1"/>
    <col min="4952" max="4952" width="5.3984375" style="228" customWidth="1"/>
    <col min="4953" max="4953" width="7.59765625" style="228" customWidth="1"/>
    <col min="4954" max="4954" width="5.3984375" style="228" bestFit="1" customWidth="1"/>
    <col min="4955" max="4955" width="9" style="228"/>
    <col min="4956" max="4957" width="5.3984375" style="228" bestFit="1" customWidth="1"/>
    <col min="4958" max="4958" width="2.09765625" style="228" bestFit="1" customWidth="1"/>
    <col min="4959" max="5108" width="9" style="228"/>
    <col min="5109" max="5109" width="4.3984375" style="228" customWidth="1"/>
    <col min="5110" max="5110" width="30.5" style="228" customWidth="1"/>
    <col min="5111" max="5112" width="9" style="228"/>
    <col min="5113" max="5113" width="10.69921875" style="228" customWidth="1"/>
    <col min="5114" max="5114" width="5.19921875" style="228" customWidth="1"/>
    <col min="5115" max="5115" width="7.59765625" style="228" customWidth="1"/>
    <col min="5116" max="5116" width="5.3984375" style="228" customWidth="1"/>
    <col min="5117" max="5117" width="7.59765625" style="228" customWidth="1"/>
    <col min="5118" max="5118" width="6" style="228" bestFit="1" customWidth="1"/>
    <col min="5119" max="5119" width="7.59765625" style="228" customWidth="1"/>
    <col min="5120" max="5120" width="5.3984375" style="228" customWidth="1"/>
    <col min="5121" max="5121" width="7.59765625" style="228" customWidth="1"/>
    <col min="5122" max="5122" width="5.3984375" style="228" bestFit="1" customWidth="1"/>
    <col min="5123" max="5123" width="7.59765625" style="228" customWidth="1"/>
    <col min="5124" max="5124" width="5.3984375" style="228" customWidth="1"/>
    <col min="5125" max="5125" width="7.59765625" style="228" customWidth="1"/>
    <col min="5126" max="5126" width="5.3984375" style="228" bestFit="1" customWidth="1"/>
    <col min="5127" max="5127" width="7.59765625" style="228" customWidth="1"/>
    <col min="5128" max="5128" width="5.3984375" style="228" customWidth="1"/>
    <col min="5129" max="5129" width="7.59765625" style="228" customWidth="1"/>
    <col min="5130" max="5130" width="5.3984375" style="228" bestFit="1" customWidth="1"/>
    <col min="5131" max="5131" width="7.59765625" style="228" customWidth="1"/>
    <col min="5132" max="5132" width="5.3984375" style="228" customWidth="1"/>
    <col min="5133" max="5133" width="7.59765625" style="228" customWidth="1"/>
    <col min="5134" max="5134" width="5.3984375" style="228" bestFit="1" customWidth="1"/>
    <col min="5135" max="5135" width="7.59765625" style="228" customWidth="1"/>
    <col min="5136" max="5136" width="5.3984375" style="228" customWidth="1"/>
    <col min="5137" max="5137" width="7.59765625" style="228" customWidth="1"/>
    <col min="5138" max="5138" width="5.3984375" style="228" bestFit="1" customWidth="1"/>
    <col min="5139" max="5139" width="7.59765625" style="228" customWidth="1"/>
    <col min="5140" max="5140" width="5.3984375" style="228" customWidth="1"/>
    <col min="5141" max="5141" width="7.59765625" style="228" customWidth="1"/>
    <col min="5142" max="5142" width="5.3984375" style="228" bestFit="1" customWidth="1"/>
    <col min="5143" max="5143" width="7.59765625" style="228" customWidth="1"/>
    <col min="5144" max="5144" width="5.3984375" style="228" customWidth="1"/>
    <col min="5145" max="5145" width="7.59765625" style="228" customWidth="1"/>
    <col min="5146" max="5146" width="5.3984375" style="228" bestFit="1" customWidth="1"/>
    <col min="5147" max="5147" width="7.59765625" style="228" customWidth="1"/>
    <col min="5148" max="5148" width="5.3984375" style="228" customWidth="1"/>
    <col min="5149" max="5149" width="7.59765625" style="228" customWidth="1"/>
    <col min="5150" max="5150" width="5.3984375" style="228" bestFit="1" customWidth="1"/>
    <col min="5151" max="5151" width="7.59765625" style="228" customWidth="1"/>
    <col min="5152" max="5152" width="5.3984375" style="228" customWidth="1"/>
    <col min="5153" max="5153" width="7.59765625" style="228" customWidth="1"/>
    <col min="5154" max="5154" width="5.3984375" style="228" bestFit="1" customWidth="1"/>
    <col min="5155" max="5155" width="7.59765625" style="228" customWidth="1"/>
    <col min="5156" max="5156" width="5.3984375" style="228" customWidth="1"/>
    <col min="5157" max="5157" width="7.59765625" style="228" customWidth="1"/>
    <col min="5158" max="5158" width="5.3984375" style="228" bestFit="1" customWidth="1"/>
    <col min="5159" max="5159" width="7.59765625" style="228" customWidth="1"/>
    <col min="5160" max="5160" width="5.3984375" style="228" customWidth="1"/>
    <col min="5161" max="5161" width="7.59765625" style="228" customWidth="1"/>
    <col min="5162" max="5162" width="5.3984375" style="228" bestFit="1" customWidth="1"/>
    <col min="5163" max="5163" width="7.59765625" style="228" customWidth="1"/>
    <col min="5164" max="5164" width="5.3984375" style="228" customWidth="1"/>
    <col min="5165" max="5165" width="7.59765625" style="228" customWidth="1"/>
    <col min="5166" max="5166" width="5.3984375" style="228" bestFit="1" customWidth="1"/>
    <col min="5167" max="5167" width="7.59765625" style="228" customWidth="1"/>
    <col min="5168" max="5168" width="5.3984375" style="228" customWidth="1"/>
    <col min="5169" max="5169" width="7.59765625" style="228" customWidth="1"/>
    <col min="5170" max="5170" width="5.3984375" style="228" bestFit="1" customWidth="1"/>
    <col min="5171" max="5171" width="7.59765625" style="228" customWidth="1"/>
    <col min="5172" max="5172" width="5.3984375" style="228" customWidth="1"/>
    <col min="5173" max="5173" width="7.59765625" style="228" customWidth="1"/>
    <col min="5174" max="5174" width="5.3984375" style="228" bestFit="1" customWidth="1"/>
    <col min="5175" max="5175" width="7.59765625" style="228" customWidth="1"/>
    <col min="5176" max="5176" width="5.3984375" style="228" customWidth="1"/>
    <col min="5177" max="5177" width="7.59765625" style="228" customWidth="1"/>
    <col min="5178" max="5178" width="5.3984375" style="228" bestFit="1" customWidth="1"/>
    <col min="5179" max="5179" width="7.59765625" style="228" customWidth="1"/>
    <col min="5180" max="5180" width="5.3984375" style="228" customWidth="1"/>
    <col min="5181" max="5181" width="7.59765625" style="228" customWidth="1"/>
    <col min="5182" max="5182" width="5.3984375" style="228" bestFit="1" customWidth="1"/>
    <col min="5183" max="5183" width="7.59765625" style="228" customWidth="1"/>
    <col min="5184" max="5184" width="5.3984375" style="228" customWidth="1"/>
    <col min="5185" max="5185" width="7.59765625" style="228" customWidth="1"/>
    <col min="5186" max="5186" width="5.3984375" style="228" bestFit="1" customWidth="1"/>
    <col min="5187" max="5187" width="7.59765625" style="228" customWidth="1"/>
    <col min="5188" max="5188" width="5.3984375" style="228" customWidth="1"/>
    <col min="5189" max="5189" width="7.59765625" style="228" customWidth="1"/>
    <col min="5190" max="5190" width="5.3984375" style="228" bestFit="1" customWidth="1"/>
    <col min="5191" max="5191" width="7.59765625" style="228" customWidth="1"/>
    <col min="5192" max="5192" width="5.3984375" style="228" customWidth="1"/>
    <col min="5193" max="5193" width="7.59765625" style="228" customWidth="1"/>
    <col min="5194" max="5194" width="5.3984375" style="228" bestFit="1" customWidth="1"/>
    <col min="5195" max="5195" width="7.59765625" style="228" customWidth="1"/>
    <col min="5196" max="5196" width="5.3984375" style="228" customWidth="1"/>
    <col min="5197" max="5197" width="7.59765625" style="228" customWidth="1"/>
    <col min="5198" max="5198" width="5.3984375" style="228" bestFit="1" customWidth="1"/>
    <col min="5199" max="5199" width="7.59765625" style="228" customWidth="1"/>
    <col min="5200" max="5200" width="5.3984375" style="228" customWidth="1"/>
    <col min="5201" max="5201" width="7.59765625" style="228" customWidth="1"/>
    <col min="5202" max="5202" width="5.3984375" style="228" bestFit="1" customWidth="1"/>
    <col min="5203" max="5203" width="7.59765625" style="228" customWidth="1"/>
    <col min="5204" max="5204" width="5.3984375" style="228" customWidth="1"/>
    <col min="5205" max="5205" width="7.59765625" style="228" customWidth="1"/>
    <col min="5206" max="5206" width="5.3984375" style="228" bestFit="1" customWidth="1"/>
    <col min="5207" max="5207" width="7.59765625" style="228" customWidth="1"/>
    <col min="5208" max="5208" width="5.3984375" style="228" customWidth="1"/>
    <col min="5209" max="5209" width="7.59765625" style="228" customWidth="1"/>
    <col min="5210" max="5210" width="5.3984375" style="228" bestFit="1" customWidth="1"/>
    <col min="5211" max="5211" width="9" style="228"/>
    <col min="5212" max="5213" width="5.3984375" style="228" bestFit="1" customWidth="1"/>
    <col min="5214" max="5214" width="2.09765625" style="228" bestFit="1" customWidth="1"/>
    <col min="5215" max="5364" width="9" style="228"/>
    <col min="5365" max="5365" width="4.3984375" style="228" customWidth="1"/>
    <col min="5366" max="5366" width="30.5" style="228" customWidth="1"/>
    <col min="5367" max="5368" width="9" style="228"/>
    <col min="5369" max="5369" width="10.69921875" style="228" customWidth="1"/>
    <col min="5370" max="5370" width="5.19921875" style="228" customWidth="1"/>
    <col min="5371" max="5371" width="7.59765625" style="228" customWidth="1"/>
    <col min="5372" max="5372" width="5.3984375" style="228" customWidth="1"/>
    <col min="5373" max="5373" width="7.59765625" style="228" customWidth="1"/>
    <col min="5374" max="5374" width="6" style="228" bestFit="1" customWidth="1"/>
    <col min="5375" max="5375" width="7.59765625" style="228" customWidth="1"/>
    <col min="5376" max="5376" width="5.3984375" style="228" customWidth="1"/>
    <col min="5377" max="5377" width="7.59765625" style="228" customWidth="1"/>
    <col min="5378" max="5378" width="5.3984375" style="228" bestFit="1" customWidth="1"/>
    <col min="5379" max="5379" width="7.59765625" style="228" customWidth="1"/>
    <col min="5380" max="5380" width="5.3984375" style="228" customWidth="1"/>
    <col min="5381" max="5381" width="7.59765625" style="228" customWidth="1"/>
    <col min="5382" max="5382" width="5.3984375" style="228" bestFit="1" customWidth="1"/>
    <col min="5383" max="5383" width="7.59765625" style="228" customWidth="1"/>
    <col min="5384" max="5384" width="5.3984375" style="228" customWidth="1"/>
    <col min="5385" max="5385" width="7.59765625" style="228" customWidth="1"/>
    <col min="5386" max="5386" width="5.3984375" style="228" bestFit="1" customWidth="1"/>
    <col min="5387" max="5387" width="7.59765625" style="228" customWidth="1"/>
    <col min="5388" max="5388" width="5.3984375" style="228" customWidth="1"/>
    <col min="5389" max="5389" width="7.59765625" style="228" customWidth="1"/>
    <col min="5390" max="5390" width="5.3984375" style="228" bestFit="1" customWidth="1"/>
    <col min="5391" max="5391" width="7.59765625" style="228" customWidth="1"/>
    <col min="5392" max="5392" width="5.3984375" style="228" customWidth="1"/>
    <col min="5393" max="5393" width="7.59765625" style="228" customWidth="1"/>
    <col min="5394" max="5394" width="5.3984375" style="228" bestFit="1" customWidth="1"/>
    <col min="5395" max="5395" width="7.59765625" style="228" customWidth="1"/>
    <col min="5396" max="5396" width="5.3984375" style="228" customWidth="1"/>
    <col min="5397" max="5397" width="7.59765625" style="228" customWidth="1"/>
    <col min="5398" max="5398" width="5.3984375" style="228" bestFit="1" customWidth="1"/>
    <col min="5399" max="5399" width="7.59765625" style="228" customWidth="1"/>
    <col min="5400" max="5400" width="5.3984375" style="228" customWidth="1"/>
    <col min="5401" max="5401" width="7.59765625" style="228" customWidth="1"/>
    <col min="5402" max="5402" width="5.3984375" style="228" bestFit="1" customWidth="1"/>
    <col min="5403" max="5403" width="7.59765625" style="228" customWidth="1"/>
    <col min="5404" max="5404" width="5.3984375" style="228" customWidth="1"/>
    <col min="5405" max="5405" width="7.59765625" style="228" customWidth="1"/>
    <col min="5406" max="5406" width="5.3984375" style="228" bestFit="1" customWidth="1"/>
    <col min="5407" max="5407" width="7.59765625" style="228" customWidth="1"/>
    <col min="5408" max="5408" width="5.3984375" style="228" customWidth="1"/>
    <col min="5409" max="5409" width="7.59765625" style="228" customWidth="1"/>
    <col min="5410" max="5410" width="5.3984375" style="228" bestFit="1" customWidth="1"/>
    <col min="5411" max="5411" width="7.59765625" style="228" customWidth="1"/>
    <col min="5412" max="5412" width="5.3984375" style="228" customWidth="1"/>
    <col min="5413" max="5413" width="7.59765625" style="228" customWidth="1"/>
    <col min="5414" max="5414" width="5.3984375" style="228" bestFit="1" customWidth="1"/>
    <col min="5415" max="5415" width="7.59765625" style="228" customWidth="1"/>
    <col min="5416" max="5416" width="5.3984375" style="228" customWidth="1"/>
    <col min="5417" max="5417" width="7.59765625" style="228" customWidth="1"/>
    <col min="5418" max="5418" width="5.3984375" style="228" bestFit="1" customWidth="1"/>
    <col min="5419" max="5419" width="7.59765625" style="228" customWidth="1"/>
    <col min="5420" max="5420" width="5.3984375" style="228" customWidth="1"/>
    <col min="5421" max="5421" width="7.59765625" style="228" customWidth="1"/>
    <col min="5422" max="5422" width="5.3984375" style="228" bestFit="1" customWidth="1"/>
    <col min="5423" max="5423" width="7.59765625" style="228" customWidth="1"/>
    <col min="5424" max="5424" width="5.3984375" style="228" customWidth="1"/>
    <col min="5425" max="5425" width="7.59765625" style="228" customWidth="1"/>
    <col min="5426" max="5426" width="5.3984375" style="228" bestFit="1" customWidth="1"/>
    <col min="5427" max="5427" width="7.59765625" style="228" customWidth="1"/>
    <col min="5428" max="5428" width="5.3984375" style="228" customWidth="1"/>
    <col min="5429" max="5429" width="7.59765625" style="228" customWidth="1"/>
    <col min="5430" max="5430" width="5.3984375" style="228" bestFit="1" customWidth="1"/>
    <col min="5431" max="5431" width="7.59765625" style="228" customWidth="1"/>
    <col min="5432" max="5432" width="5.3984375" style="228" customWidth="1"/>
    <col min="5433" max="5433" width="7.59765625" style="228" customWidth="1"/>
    <col min="5434" max="5434" width="5.3984375" style="228" bestFit="1" customWidth="1"/>
    <col min="5435" max="5435" width="7.59765625" style="228" customWidth="1"/>
    <col min="5436" max="5436" width="5.3984375" style="228" customWidth="1"/>
    <col min="5437" max="5437" width="7.59765625" style="228" customWidth="1"/>
    <col min="5438" max="5438" width="5.3984375" style="228" bestFit="1" customWidth="1"/>
    <col min="5439" max="5439" width="7.59765625" style="228" customWidth="1"/>
    <col min="5440" max="5440" width="5.3984375" style="228" customWidth="1"/>
    <col min="5441" max="5441" width="7.59765625" style="228" customWidth="1"/>
    <col min="5442" max="5442" width="5.3984375" style="228" bestFit="1" customWidth="1"/>
    <col min="5443" max="5443" width="7.59765625" style="228" customWidth="1"/>
    <col min="5444" max="5444" width="5.3984375" style="228" customWidth="1"/>
    <col min="5445" max="5445" width="7.59765625" style="228" customWidth="1"/>
    <col min="5446" max="5446" width="5.3984375" style="228" bestFit="1" customWidth="1"/>
    <col min="5447" max="5447" width="7.59765625" style="228" customWidth="1"/>
    <col min="5448" max="5448" width="5.3984375" style="228" customWidth="1"/>
    <col min="5449" max="5449" width="7.59765625" style="228" customWidth="1"/>
    <col min="5450" max="5450" width="5.3984375" style="228" bestFit="1" customWidth="1"/>
    <col min="5451" max="5451" width="7.59765625" style="228" customWidth="1"/>
    <col min="5452" max="5452" width="5.3984375" style="228" customWidth="1"/>
    <col min="5453" max="5453" width="7.59765625" style="228" customWidth="1"/>
    <col min="5454" max="5454" width="5.3984375" style="228" bestFit="1" customWidth="1"/>
    <col min="5455" max="5455" width="7.59765625" style="228" customWidth="1"/>
    <col min="5456" max="5456" width="5.3984375" style="228" customWidth="1"/>
    <col min="5457" max="5457" width="7.59765625" style="228" customWidth="1"/>
    <col min="5458" max="5458" width="5.3984375" style="228" bestFit="1" customWidth="1"/>
    <col min="5459" max="5459" width="7.59765625" style="228" customWidth="1"/>
    <col min="5460" max="5460" width="5.3984375" style="228" customWidth="1"/>
    <col min="5461" max="5461" width="7.59765625" style="228" customWidth="1"/>
    <col min="5462" max="5462" width="5.3984375" style="228" bestFit="1" customWidth="1"/>
    <col min="5463" max="5463" width="7.59765625" style="228" customWidth="1"/>
    <col min="5464" max="5464" width="5.3984375" style="228" customWidth="1"/>
    <col min="5465" max="5465" width="7.59765625" style="228" customWidth="1"/>
    <col min="5466" max="5466" width="5.3984375" style="228" bestFit="1" customWidth="1"/>
    <col min="5467" max="5467" width="9" style="228"/>
    <col min="5468" max="5469" width="5.3984375" style="228" bestFit="1" customWidth="1"/>
    <col min="5470" max="5470" width="2.09765625" style="228" bestFit="1" customWidth="1"/>
    <col min="5471" max="5620" width="9" style="228"/>
    <col min="5621" max="5621" width="4.3984375" style="228" customWidth="1"/>
    <col min="5622" max="5622" width="30.5" style="228" customWidth="1"/>
    <col min="5623" max="5624" width="9" style="228"/>
    <col min="5625" max="5625" width="10.69921875" style="228" customWidth="1"/>
    <col min="5626" max="5626" width="5.19921875" style="228" customWidth="1"/>
    <col min="5627" max="5627" width="7.59765625" style="228" customWidth="1"/>
    <col min="5628" max="5628" width="5.3984375" style="228" customWidth="1"/>
    <col min="5629" max="5629" width="7.59765625" style="228" customWidth="1"/>
    <col min="5630" max="5630" width="6" style="228" bestFit="1" customWidth="1"/>
    <col min="5631" max="5631" width="7.59765625" style="228" customWidth="1"/>
    <col min="5632" max="5632" width="5.3984375" style="228" customWidth="1"/>
    <col min="5633" max="5633" width="7.59765625" style="228" customWidth="1"/>
    <col min="5634" max="5634" width="5.3984375" style="228" bestFit="1" customWidth="1"/>
    <col min="5635" max="5635" width="7.59765625" style="228" customWidth="1"/>
    <col min="5636" max="5636" width="5.3984375" style="228" customWidth="1"/>
    <col min="5637" max="5637" width="7.59765625" style="228" customWidth="1"/>
    <col min="5638" max="5638" width="5.3984375" style="228" bestFit="1" customWidth="1"/>
    <col min="5639" max="5639" width="7.59765625" style="228" customWidth="1"/>
    <col min="5640" max="5640" width="5.3984375" style="228" customWidth="1"/>
    <col min="5641" max="5641" width="7.59765625" style="228" customWidth="1"/>
    <col min="5642" max="5642" width="5.3984375" style="228" bestFit="1" customWidth="1"/>
    <col min="5643" max="5643" width="7.59765625" style="228" customWidth="1"/>
    <col min="5644" max="5644" width="5.3984375" style="228" customWidth="1"/>
    <col min="5645" max="5645" width="7.59765625" style="228" customWidth="1"/>
    <col min="5646" max="5646" width="5.3984375" style="228" bestFit="1" customWidth="1"/>
    <col min="5647" max="5647" width="7.59765625" style="228" customWidth="1"/>
    <col min="5648" max="5648" width="5.3984375" style="228" customWidth="1"/>
    <col min="5649" max="5649" width="7.59765625" style="228" customWidth="1"/>
    <col min="5650" max="5650" width="5.3984375" style="228" bestFit="1" customWidth="1"/>
    <col min="5651" max="5651" width="7.59765625" style="228" customWidth="1"/>
    <col min="5652" max="5652" width="5.3984375" style="228" customWidth="1"/>
    <col min="5653" max="5653" width="7.59765625" style="228" customWidth="1"/>
    <col min="5654" max="5654" width="5.3984375" style="228" bestFit="1" customWidth="1"/>
    <col min="5655" max="5655" width="7.59765625" style="228" customWidth="1"/>
    <col min="5656" max="5656" width="5.3984375" style="228" customWidth="1"/>
    <col min="5657" max="5657" width="7.59765625" style="228" customWidth="1"/>
    <col min="5658" max="5658" width="5.3984375" style="228" bestFit="1" customWidth="1"/>
    <col min="5659" max="5659" width="7.59765625" style="228" customWidth="1"/>
    <col min="5660" max="5660" width="5.3984375" style="228" customWidth="1"/>
    <col min="5661" max="5661" width="7.59765625" style="228" customWidth="1"/>
    <col min="5662" max="5662" width="5.3984375" style="228" bestFit="1" customWidth="1"/>
    <col min="5663" max="5663" width="7.59765625" style="228" customWidth="1"/>
    <col min="5664" max="5664" width="5.3984375" style="228" customWidth="1"/>
    <col min="5665" max="5665" width="7.59765625" style="228" customWidth="1"/>
    <col min="5666" max="5666" width="5.3984375" style="228" bestFit="1" customWidth="1"/>
    <col min="5667" max="5667" width="7.59765625" style="228" customWidth="1"/>
    <col min="5668" max="5668" width="5.3984375" style="228" customWidth="1"/>
    <col min="5669" max="5669" width="7.59765625" style="228" customWidth="1"/>
    <col min="5670" max="5670" width="5.3984375" style="228" bestFit="1" customWidth="1"/>
    <col min="5671" max="5671" width="7.59765625" style="228" customWidth="1"/>
    <col min="5672" max="5672" width="5.3984375" style="228" customWidth="1"/>
    <col min="5673" max="5673" width="7.59765625" style="228" customWidth="1"/>
    <col min="5674" max="5674" width="5.3984375" style="228" bestFit="1" customWidth="1"/>
    <col min="5675" max="5675" width="7.59765625" style="228" customWidth="1"/>
    <col min="5676" max="5676" width="5.3984375" style="228" customWidth="1"/>
    <col min="5677" max="5677" width="7.59765625" style="228" customWidth="1"/>
    <col min="5678" max="5678" width="5.3984375" style="228" bestFit="1" customWidth="1"/>
    <col min="5679" max="5679" width="7.59765625" style="228" customWidth="1"/>
    <col min="5680" max="5680" width="5.3984375" style="228" customWidth="1"/>
    <col min="5681" max="5681" width="7.59765625" style="228" customWidth="1"/>
    <col min="5682" max="5682" width="5.3984375" style="228" bestFit="1" customWidth="1"/>
    <col min="5683" max="5683" width="7.59765625" style="228" customWidth="1"/>
    <col min="5684" max="5684" width="5.3984375" style="228" customWidth="1"/>
    <col min="5685" max="5685" width="7.59765625" style="228" customWidth="1"/>
    <col min="5686" max="5686" width="5.3984375" style="228" bestFit="1" customWidth="1"/>
    <col min="5687" max="5687" width="7.59765625" style="228" customWidth="1"/>
    <col min="5688" max="5688" width="5.3984375" style="228" customWidth="1"/>
    <col min="5689" max="5689" width="7.59765625" style="228" customWidth="1"/>
    <col min="5690" max="5690" width="5.3984375" style="228" bestFit="1" customWidth="1"/>
    <col min="5691" max="5691" width="7.59765625" style="228" customWidth="1"/>
    <col min="5692" max="5692" width="5.3984375" style="228" customWidth="1"/>
    <col min="5693" max="5693" width="7.59765625" style="228" customWidth="1"/>
    <col min="5694" max="5694" width="5.3984375" style="228" bestFit="1" customWidth="1"/>
    <col min="5695" max="5695" width="7.59765625" style="228" customWidth="1"/>
    <col min="5696" max="5696" width="5.3984375" style="228" customWidth="1"/>
    <col min="5697" max="5697" width="7.59765625" style="228" customWidth="1"/>
    <col min="5698" max="5698" width="5.3984375" style="228" bestFit="1" customWidth="1"/>
    <col min="5699" max="5699" width="7.59765625" style="228" customWidth="1"/>
    <col min="5700" max="5700" width="5.3984375" style="228" customWidth="1"/>
    <col min="5701" max="5701" width="7.59765625" style="228" customWidth="1"/>
    <col min="5702" max="5702" width="5.3984375" style="228" bestFit="1" customWidth="1"/>
    <col min="5703" max="5703" width="7.59765625" style="228" customWidth="1"/>
    <col min="5704" max="5704" width="5.3984375" style="228" customWidth="1"/>
    <col min="5705" max="5705" width="7.59765625" style="228" customWidth="1"/>
    <col min="5706" max="5706" width="5.3984375" style="228" bestFit="1" customWidth="1"/>
    <col min="5707" max="5707" width="7.59765625" style="228" customWidth="1"/>
    <col min="5708" max="5708" width="5.3984375" style="228" customWidth="1"/>
    <col min="5709" max="5709" width="7.59765625" style="228" customWidth="1"/>
    <col min="5710" max="5710" width="5.3984375" style="228" bestFit="1" customWidth="1"/>
    <col min="5711" max="5711" width="7.59765625" style="228" customWidth="1"/>
    <col min="5712" max="5712" width="5.3984375" style="228" customWidth="1"/>
    <col min="5713" max="5713" width="7.59765625" style="228" customWidth="1"/>
    <col min="5714" max="5714" width="5.3984375" style="228" bestFit="1" customWidth="1"/>
    <col min="5715" max="5715" width="7.59765625" style="228" customWidth="1"/>
    <col min="5716" max="5716" width="5.3984375" style="228" customWidth="1"/>
    <col min="5717" max="5717" width="7.59765625" style="228" customWidth="1"/>
    <col min="5718" max="5718" width="5.3984375" style="228" bestFit="1" customWidth="1"/>
    <col min="5719" max="5719" width="7.59765625" style="228" customWidth="1"/>
    <col min="5720" max="5720" width="5.3984375" style="228" customWidth="1"/>
    <col min="5721" max="5721" width="7.59765625" style="228" customWidth="1"/>
    <col min="5722" max="5722" width="5.3984375" style="228" bestFit="1" customWidth="1"/>
    <col min="5723" max="5723" width="9" style="228"/>
    <col min="5724" max="5725" width="5.3984375" style="228" bestFit="1" customWidth="1"/>
    <col min="5726" max="5726" width="2.09765625" style="228" bestFit="1" customWidth="1"/>
    <col min="5727" max="5876" width="9" style="228"/>
    <col min="5877" max="5877" width="4.3984375" style="228" customWidth="1"/>
    <col min="5878" max="5878" width="30.5" style="228" customWidth="1"/>
    <col min="5879" max="5880" width="9" style="228"/>
    <col min="5881" max="5881" width="10.69921875" style="228" customWidth="1"/>
    <col min="5882" max="5882" width="5.19921875" style="228" customWidth="1"/>
    <col min="5883" max="5883" width="7.59765625" style="228" customWidth="1"/>
    <col min="5884" max="5884" width="5.3984375" style="228" customWidth="1"/>
    <col min="5885" max="5885" width="7.59765625" style="228" customWidth="1"/>
    <col min="5886" max="5886" width="6" style="228" bestFit="1" customWidth="1"/>
    <col min="5887" max="5887" width="7.59765625" style="228" customWidth="1"/>
    <col min="5888" max="5888" width="5.3984375" style="228" customWidth="1"/>
    <col min="5889" max="5889" width="7.59765625" style="228" customWidth="1"/>
    <col min="5890" max="5890" width="5.3984375" style="228" bestFit="1" customWidth="1"/>
    <col min="5891" max="5891" width="7.59765625" style="228" customWidth="1"/>
    <col min="5892" max="5892" width="5.3984375" style="228" customWidth="1"/>
    <col min="5893" max="5893" width="7.59765625" style="228" customWidth="1"/>
    <col min="5894" max="5894" width="5.3984375" style="228" bestFit="1" customWidth="1"/>
    <col min="5895" max="5895" width="7.59765625" style="228" customWidth="1"/>
    <col min="5896" max="5896" width="5.3984375" style="228" customWidth="1"/>
    <col min="5897" max="5897" width="7.59765625" style="228" customWidth="1"/>
    <col min="5898" max="5898" width="5.3984375" style="228" bestFit="1" customWidth="1"/>
    <col min="5899" max="5899" width="7.59765625" style="228" customWidth="1"/>
    <col min="5900" max="5900" width="5.3984375" style="228" customWidth="1"/>
    <col min="5901" max="5901" width="7.59765625" style="228" customWidth="1"/>
    <col min="5902" max="5902" width="5.3984375" style="228" bestFit="1" customWidth="1"/>
    <col min="5903" max="5903" width="7.59765625" style="228" customWidth="1"/>
    <col min="5904" max="5904" width="5.3984375" style="228" customWidth="1"/>
    <col min="5905" max="5905" width="7.59765625" style="228" customWidth="1"/>
    <col min="5906" max="5906" width="5.3984375" style="228" bestFit="1" customWidth="1"/>
    <col min="5907" max="5907" width="7.59765625" style="228" customWidth="1"/>
    <col min="5908" max="5908" width="5.3984375" style="228" customWidth="1"/>
    <col min="5909" max="5909" width="7.59765625" style="228" customWidth="1"/>
    <col min="5910" max="5910" width="5.3984375" style="228" bestFit="1" customWidth="1"/>
    <col min="5911" max="5911" width="7.59765625" style="228" customWidth="1"/>
    <col min="5912" max="5912" width="5.3984375" style="228" customWidth="1"/>
    <col min="5913" max="5913" width="7.59765625" style="228" customWidth="1"/>
    <col min="5914" max="5914" width="5.3984375" style="228" bestFit="1" customWidth="1"/>
    <col min="5915" max="5915" width="7.59765625" style="228" customWidth="1"/>
    <col min="5916" max="5916" width="5.3984375" style="228" customWidth="1"/>
    <col min="5917" max="5917" width="7.59765625" style="228" customWidth="1"/>
    <col min="5918" max="5918" width="5.3984375" style="228" bestFit="1" customWidth="1"/>
    <col min="5919" max="5919" width="7.59765625" style="228" customWidth="1"/>
    <col min="5920" max="5920" width="5.3984375" style="228" customWidth="1"/>
    <col min="5921" max="5921" width="7.59765625" style="228" customWidth="1"/>
    <col min="5922" max="5922" width="5.3984375" style="228" bestFit="1" customWidth="1"/>
    <col min="5923" max="5923" width="7.59765625" style="228" customWidth="1"/>
    <col min="5924" max="5924" width="5.3984375" style="228" customWidth="1"/>
    <col min="5925" max="5925" width="7.59765625" style="228" customWidth="1"/>
    <col min="5926" max="5926" width="5.3984375" style="228" bestFit="1" customWidth="1"/>
    <col min="5927" max="5927" width="7.59765625" style="228" customWidth="1"/>
    <col min="5928" max="5928" width="5.3984375" style="228" customWidth="1"/>
    <col min="5929" max="5929" width="7.59765625" style="228" customWidth="1"/>
    <col min="5930" max="5930" width="5.3984375" style="228" bestFit="1" customWidth="1"/>
    <col min="5931" max="5931" width="7.59765625" style="228" customWidth="1"/>
    <col min="5932" max="5932" width="5.3984375" style="228" customWidth="1"/>
    <col min="5933" max="5933" width="7.59765625" style="228" customWidth="1"/>
    <col min="5934" max="5934" width="5.3984375" style="228" bestFit="1" customWidth="1"/>
    <col min="5935" max="5935" width="7.59765625" style="228" customWidth="1"/>
    <col min="5936" max="5936" width="5.3984375" style="228" customWidth="1"/>
    <col min="5937" max="5937" width="7.59765625" style="228" customWidth="1"/>
    <col min="5938" max="5938" width="5.3984375" style="228" bestFit="1" customWidth="1"/>
    <col min="5939" max="5939" width="7.59765625" style="228" customWidth="1"/>
    <col min="5940" max="5940" width="5.3984375" style="228" customWidth="1"/>
    <col min="5941" max="5941" width="7.59765625" style="228" customWidth="1"/>
    <col min="5942" max="5942" width="5.3984375" style="228" bestFit="1" customWidth="1"/>
    <col min="5943" max="5943" width="7.59765625" style="228" customWidth="1"/>
    <col min="5944" max="5944" width="5.3984375" style="228" customWidth="1"/>
    <col min="5945" max="5945" width="7.59765625" style="228" customWidth="1"/>
    <col min="5946" max="5946" width="5.3984375" style="228" bestFit="1" customWidth="1"/>
    <col min="5947" max="5947" width="7.59765625" style="228" customWidth="1"/>
    <col min="5948" max="5948" width="5.3984375" style="228" customWidth="1"/>
    <col min="5949" max="5949" width="7.59765625" style="228" customWidth="1"/>
    <col min="5950" max="5950" width="5.3984375" style="228" bestFit="1" customWidth="1"/>
    <col min="5951" max="5951" width="7.59765625" style="228" customWidth="1"/>
    <col min="5952" max="5952" width="5.3984375" style="228" customWidth="1"/>
    <col min="5953" max="5953" width="7.59765625" style="228" customWidth="1"/>
    <col min="5954" max="5954" width="5.3984375" style="228" bestFit="1" customWidth="1"/>
    <col min="5955" max="5955" width="7.59765625" style="228" customWidth="1"/>
    <col min="5956" max="5956" width="5.3984375" style="228" customWidth="1"/>
    <col min="5957" max="5957" width="7.59765625" style="228" customWidth="1"/>
    <col min="5958" max="5958" width="5.3984375" style="228" bestFit="1" customWidth="1"/>
    <col min="5959" max="5959" width="7.59765625" style="228" customWidth="1"/>
    <col min="5960" max="5960" width="5.3984375" style="228" customWidth="1"/>
    <col min="5961" max="5961" width="7.59765625" style="228" customWidth="1"/>
    <col min="5962" max="5962" width="5.3984375" style="228" bestFit="1" customWidth="1"/>
    <col min="5963" max="5963" width="7.59765625" style="228" customWidth="1"/>
    <col min="5964" max="5964" width="5.3984375" style="228" customWidth="1"/>
    <col min="5965" max="5965" width="7.59765625" style="228" customWidth="1"/>
    <col min="5966" max="5966" width="5.3984375" style="228" bestFit="1" customWidth="1"/>
    <col min="5967" max="5967" width="7.59765625" style="228" customWidth="1"/>
    <col min="5968" max="5968" width="5.3984375" style="228" customWidth="1"/>
    <col min="5969" max="5969" width="7.59765625" style="228" customWidth="1"/>
    <col min="5970" max="5970" width="5.3984375" style="228" bestFit="1" customWidth="1"/>
    <col min="5971" max="5971" width="7.59765625" style="228" customWidth="1"/>
    <col min="5972" max="5972" width="5.3984375" style="228" customWidth="1"/>
    <col min="5973" max="5973" width="7.59765625" style="228" customWidth="1"/>
    <col min="5974" max="5974" width="5.3984375" style="228" bestFit="1" customWidth="1"/>
    <col min="5975" max="5975" width="7.59765625" style="228" customWidth="1"/>
    <col min="5976" max="5976" width="5.3984375" style="228" customWidth="1"/>
    <col min="5977" max="5977" width="7.59765625" style="228" customWidth="1"/>
    <col min="5978" max="5978" width="5.3984375" style="228" bestFit="1" customWidth="1"/>
    <col min="5979" max="5979" width="9" style="228"/>
    <col min="5980" max="5981" width="5.3984375" style="228" bestFit="1" customWidth="1"/>
    <col min="5982" max="5982" width="2.09765625" style="228" bestFit="1" customWidth="1"/>
    <col min="5983" max="6132" width="9" style="228"/>
    <col min="6133" max="6133" width="4.3984375" style="228" customWidth="1"/>
    <col min="6134" max="6134" width="30.5" style="228" customWidth="1"/>
    <col min="6135" max="6136" width="9" style="228"/>
    <col min="6137" max="6137" width="10.69921875" style="228" customWidth="1"/>
    <col min="6138" max="6138" width="5.19921875" style="228" customWidth="1"/>
    <col min="6139" max="6139" width="7.59765625" style="228" customWidth="1"/>
    <col min="6140" max="6140" width="5.3984375" style="228" customWidth="1"/>
    <col min="6141" max="6141" width="7.59765625" style="228" customWidth="1"/>
    <col min="6142" max="6142" width="6" style="228" bestFit="1" customWidth="1"/>
    <col min="6143" max="6143" width="7.59765625" style="228" customWidth="1"/>
    <col min="6144" max="6144" width="5.3984375" style="228" customWidth="1"/>
    <col min="6145" max="6145" width="7.59765625" style="228" customWidth="1"/>
    <col min="6146" max="6146" width="5.3984375" style="228" bestFit="1" customWidth="1"/>
    <col min="6147" max="6147" width="7.59765625" style="228" customWidth="1"/>
    <col min="6148" max="6148" width="5.3984375" style="228" customWidth="1"/>
    <col min="6149" max="6149" width="7.59765625" style="228" customWidth="1"/>
    <col min="6150" max="6150" width="5.3984375" style="228" bestFit="1" customWidth="1"/>
    <col min="6151" max="6151" width="7.59765625" style="228" customWidth="1"/>
    <col min="6152" max="6152" width="5.3984375" style="228" customWidth="1"/>
    <col min="6153" max="6153" width="7.59765625" style="228" customWidth="1"/>
    <col min="6154" max="6154" width="5.3984375" style="228" bestFit="1" customWidth="1"/>
    <col min="6155" max="6155" width="7.59765625" style="228" customWidth="1"/>
    <col min="6156" max="6156" width="5.3984375" style="228" customWidth="1"/>
    <col min="6157" max="6157" width="7.59765625" style="228" customWidth="1"/>
    <col min="6158" max="6158" width="5.3984375" style="228" bestFit="1" customWidth="1"/>
    <col min="6159" max="6159" width="7.59765625" style="228" customWidth="1"/>
    <col min="6160" max="6160" width="5.3984375" style="228" customWidth="1"/>
    <col min="6161" max="6161" width="7.59765625" style="228" customWidth="1"/>
    <col min="6162" max="6162" width="5.3984375" style="228" bestFit="1" customWidth="1"/>
    <col min="6163" max="6163" width="7.59765625" style="228" customWidth="1"/>
    <col min="6164" max="6164" width="5.3984375" style="228" customWidth="1"/>
    <col min="6165" max="6165" width="7.59765625" style="228" customWidth="1"/>
    <col min="6166" max="6166" width="5.3984375" style="228" bestFit="1" customWidth="1"/>
    <col min="6167" max="6167" width="7.59765625" style="228" customWidth="1"/>
    <col min="6168" max="6168" width="5.3984375" style="228" customWidth="1"/>
    <col min="6169" max="6169" width="7.59765625" style="228" customWidth="1"/>
    <col min="6170" max="6170" width="5.3984375" style="228" bestFit="1" customWidth="1"/>
    <col min="6171" max="6171" width="7.59765625" style="228" customWidth="1"/>
    <col min="6172" max="6172" width="5.3984375" style="228" customWidth="1"/>
    <col min="6173" max="6173" width="7.59765625" style="228" customWidth="1"/>
    <col min="6174" max="6174" width="5.3984375" style="228" bestFit="1" customWidth="1"/>
    <col min="6175" max="6175" width="7.59765625" style="228" customWidth="1"/>
    <col min="6176" max="6176" width="5.3984375" style="228" customWidth="1"/>
    <col min="6177" max="6177" width="7.59765625" style="228" customWidth="1"/>
    <col min="6178" max="6178" width="5.3984375" style="228" bestFit="1" customWidth="1"/>
    <col min="6179" max="6179" width="7.59765625" style="228" customWidth="1"/>
    <col min="6180" max="6180" width="5.3984375" style="228" customWidth="1"/>
    <col min="6181" max="6181" width="7.59765625" style="228" customWidth="1"/>
    <col min="6182" max="6182" width="5.3984375" style="228" bestFit="1" customWidth="1"/>
    <col min="6183" max="6183" width="7.59765625" style="228" customWidth="1"/>
    <col min="6184" max="6184" width="5.3984375" style="228" customWidth="1"/>
    <col min="6185" max="6185" width="7.59765625" style="228" customWidth="1"/>
    <col min="6186" max="6186" width="5.3984375" style="228" bestFit="1" customWidth="1"/>
    <col min="6187" max="6187" width="7.59765625" style="228" customWidth="1"/>
    <col min="6188" max="6188" width="5.3984375" style="228" customWidth="1"/>
    <col min="6189" max="6189" width="7.59765625" style="228" customWidth="1"/>
    <col min="6190" max="6190" width="5.3984375" style="228" bestFit="1" customWidth="1"/>
    <col min="6191" max="6191" width="7.59765625" style="228" customWidth="1"/>
    <col min="6192" max="6192" width="5.3984375" style="228" customWidth="1"/>
    <col min="6193" max="6193" width="7.59765625" style="228" customWidth="1"/>
    <col min="6194" max="6194" width="5.3984375" style="228" bestFit="1" customWidth="1"/>
    <col min="6195" max="6195" width="7.59765625" style="228" customWidth="1"/>
    <col min="6196" max="6196" width="5.3984375" style="228" customWidth="1"/>
    <col min="6197" max="6197" width="7.59765625" style="228" customWidth="1"/>
    <col min="6198" max="6198" width="5.3984375" style="228" bestFit="1" customWidth="1"/>
    <col min="6199" max="6199" width="7.59765625" style="228" customWidth="1"/>
    <col min="6200" max="6200" width="5.3984375" style="228" customWidth="1"/>
    <col min="6201" max="6201" width="7.59765625" style="228" customWidth="1"/>
    <col min="6202" max="6202" width="5.3984375" style="228" bestFit="1" customWidth="1"/>
    <col min="6203" max="6203" width="7.59765625" style="228" customWidth="1"/>
    <col min="6204" max="6204" width="5.3984375" style="228" customWidth="1"/>
    <col min="6205" max="6205" width="7.59765625" style="228" customWidth="1"/>
    <col min="6206" max="6206" width="5.3984375" style="228" bestFit="1" customWidth="1"/>
    <col min="6207" max="6207" width="7.59765625" style="228" customWidth="1"/>
    <col min="6208" max="6208" width="5.3984375" style="228" customWidth="1"/>
    <col min="6209" max="6209" width="7.59765625" style="228" customWidth="1"/>
    <col min="6210" max="6210" width="5.3984375" style="228" bestFit="1" customWidth="1"/>
    <col min="6211" max="6211" width="7.59765625" style="228" customWidth="1"/>
    <col min="6212" max="6212" width="5.3984375" style="228" customWidth="1"/>
    <col min="6213" max="6213" width="7.59765625" style="228" customWidth="1"/>
    <col min="6214" max="6214" width="5.3984375" style="228" bestFit="1" customWidth="1"/>
    <col min="6215" max="6215" width="7.59765625" style="228" customWidth="1"/>
    <col min="6216" max="6216" width="5.3984375" style="228" customWidth="1"/>
    <col min="6217" max="6217" width="7.59765625" style="228" customWidth="1"/>
    <col min="6218" max="6218" width="5.3984375" style="228" bestFit="1" customWidth="1"/>
    <col min="6219" max="6219" width="7.59765625" style="228" customWidth="1"/>
    <col min="6220" max="6220" width="5.3984375" style="228" customWidth="1"/>
    <col min="6221" max="6221" width="7.59765625" style="228" customWidth="1"/>
    <col min="6222" max="6222" width="5.3984375" style="228" bestFit="1" customWidth="1"/>
    <col min="6223" max="6223" width="7.59765625" style="228" customWidth="1"/>
    <col min="6224" max="6224" width="5.3984375" style="228" customWidth="1"/>
    <col min="6225" max="6225" width="7.59765625" style="228" customWidth="1"/>
    <col min="6226" max="6226" width="5.3984375" style="228" bestFit="1" customWidth="1"/>
    <col min="6227" max="6227" width="7.59765625" style="228" customWidth="1"/>
    <col min="6228" max="6228" width="5.3984375" style="228" customWidth="1"/>
    <col min="6229" max="6229" width="7.59765625" style="228" customWidth="1"/>
    <col min="6230" max="6230" width="5.3984375" style="228" bestFit="1" customWidth="1"/>
    <col min="6231" max="6231" width="7.59765625" style="228" customWidth="1"/>
    <col min="6232" max="6232" width="5.3984375" style="228" customWidth="1"/>
    <col min="6233" max="6233" width="7.59765625" style="228" customWidth="1"/>
    <col min="6234" max="6234" width="5.3984375" style="228" bestFit="1" customWidth="1"/>
    <col min="6235" max="6235" width="9" style="228"/>
    <col min="6236" max="6237" width="5.3984375" style="228" bestFit="1" customWidth="1"/>
    <col min="6238" max="6238" width="2.09765625" style="228" bestFit="1" customWidth="1"/>
    <col min="6239" max="6388" width="9" style="228"/>
    <col min="6389" max="6389" width="4.3984375" style="228" customWidth="1"/>
    <col min="6390" max="6390" width="30.5" style="228" customWidth="1"/>
    <col min="6391" max="6392" width="9" style="228"/>
    <col min="6393" max="6393" width="10.69921875" style="228" customWidth="1"/>
    <col min="6394" max="6394" width="5.19921875" style="228" customWidth="1"/>
    <col min="6395" max="6395" width="7.59765625" style="228" customWidth="1"/>
    <col min="6396" max="6396" width="5.3984375" style="228" customWidth="1"/>
    <col min="6397" max="6397" width="7.59765625" style="228" customWidth="1"/>
    <col min="6398" max="6398" width="6" style="228" bestFit="1" customWidth="1"/>
    <col min="6399" max="6399" width="7.59765625" style="228" customWidth="1"/>
    <col min="6400" max="6400" width="5.3984375" style="228" customWidth="1"/>
    <col min="6401" max="6401" width="7.59765625" style="228" customWidth="1"/>
    <col min="6402" max="6402" width="5.3984375" style="228" bestFit="1" customWidth="1"/>
    <col min="6403" max="6403" width="7.59765625" style="228" customWidth="1"/>
    <col min="6404" max="6404" width="5.3984375" style="228" customWidth="1"/>
    <col min="6405" max="6405" width="7.59765625" style="228" customWidth="1"/>
    <col min="6406" max="6406" width="5.3984375" style="228" bestFit="1" customWidth="1"/>
    <col min="6407" max="6407" width="7.59765625" style="228" customWidth="1"/>
    <col min="6408" max="6408" width="5.3984375" style="228" customWidth="1"/>
    <col min="6409" max="6409" width="7.59765625" style="228" customWidth="1"/>
    <col min="6410" max="6410" width="5.3984375" style="228" bestFit="1" customWidth="1"/>
    <col min="6411" max="6411" width="7.59765625" style="228" customWidth="1"/>
    <col min="6412" max="6412" width="5.3984375" style="228" customWidth="1"/>
    <col min="6413" max="6413" width="7.59765625" style="228" customWidth="1"/>
    <col min="6414" max="6414" width="5.3984375" style="228" bestFit="1" customWidth="1"/>
    <col min="6415" max="6415" width="7.59765625" style="228" customWidth="1"/>
    <col min="6416" max="6416" width="5.3984375" style="228" customWidth="1"/>
    <col min="6417" max="6417" width="7.59765625" style="228" customWidth="1"/>
    <col min="6418" max="6418" width="5.3984375" style="228" bestFit="1" customWidth="1"/>
    <col min="6419" max="6419" width="7.59765625" style="228" customWidth="1"/>
    <col min="6420" max="6420" width="5.3984375" style="228" customWidth="1"/>
    <col min="6421" max="6421" width="7.59765625" style="228" customWidth="1"/>
    <col min="6422" max="6422" width="5.3984375" style="228" bestFit="1" customWidth="1"/>
    <col min="6423" max="6423" width="7.59765625" style="228" customWidth="1"/>
    <col min="6424" max="6424" width="5.3984375" style="228" customWidth="1"/>
    <col min="6425" max="6425" width="7.59765625" style="228" customWidth="1"/>
    <col min="6426" max="6426" width="5.3984375" style="228" bestFit="1" customWidth="1"/>
    <col min="6427" max="6427" width="7.59765625" style="228" customWidth="1"/>
    <col min="6428" max="6428" width="5.3984375" style="228" customWidth="1"/>
    <col min="6429" max="6429" width="7.59765625" style="228" customWidth="1"/>
    <col min="6430" max="6430" width="5.3984375" style="228" bestFit="1" customWidth="1"/>
    <col min="6431" max="6431" width="7.59765625" style="228" customWidth="1"/>
    <col min="6432" max="6432" width="5.3984375" style="228" customWidth="1"/>
    <col min="6433" max="6433" width="7.59765625" style="228" customWidth="1"/>
    <col min="6434" max="6434" width="5.3984375" style="228" bestFit="1" customWidth="1"/>
    <col min="6435" max="6435" width="7.59765625" style="228" customWidth="1"/>
    <col min="6436" max="6436" width="5.3984375" style="228" customWidth="1"/>
    <col min="6437" max="6437" width="7.59765625" style="228" customWidth="1"/>
    <col min="6438" max="6438" width="5.3984375" style="228" bestFit="1" customWidth="1"/>
    <col min="6439" max="6439" width="7.59765625" style="228" customWidth="1"/>
    <col min="6440" max="6440" width="5.3984375" style="228" customWidth="1"/>
    <col min="6441" max="6441" width="7.59765625" style="228" customWidth="1"/>
    <col min="6442" max="6442" width="5.3984375" style="228" bestFit="1" customWidth="1"/>
    <col min="6443" max="6443" width="7.59765625" style="228" customWidth="1"/>
    <col min="6444" max="6444" width="5.3984375" style="228" customWidth="1"/>
    <col min="6445" max="6445" width="7.59765625" style="228" customWidth="1"/>
    <col min="6446" max="6446" width="5.3984375" style="228" bestFit="1" customWidth="1"/>
    <col min="6447" max="6447" width="7.59765625" style="228" customWidth="1"/>
    <col min="6448" max="6448" width="5.3984375" style="228" customWidth="1"/>
    <col min="6449" max="6449" width="7.59765625" style="228" customWidth="1"/>
    <col min="6450" max="6450" width="5.3984375" style="228" bestFit="1" customWidth="1"/>
    <col min="6451" max="6451" width="7.59765625" style="228" customWidth="1"/>
    <col min="6452" max="6452" width="5.3984375" style="228" customWidth="1"/>
    <col min="6453" max="6453" width="7.59765625" style="228" customWidth="1"/>
    <col min="6454" max="6454" width="5.3984375" style="228" bestFit="1" customWidth="1"/>
    <col min="6455" max="6455" width="7.59765625" style="228" customWidth="1"/>
    <col min="6456" max="6456" width="5.3984375" style="228" customWidth="1"/>
    <col min="6457" max="6457" width="7.59765625" style="228" customWidth="1"/>
    <col min="6458" max="6458" width="5.3984375" style="228" bestFit="1" customWidth="1"/>
    <col min="6459" max="6459" width="7.59765625" style="228" customWidth="1"/>
    <col min="6460" max="6460" width="5.3984375" style="228" customWidth="1"/>
    <col min="6461" max="6461" width="7.59765625" style="228" customWidth="1"/>
    <col min="6462" max="6462" width="5.3984375" style="228" bestFit="1" customWidth="1"/>
    <col min="6463" max="6463" width="7.59765625" style="228" customWidth="1"/>
    <col min="6464" max="6464" width="5.3984375" style="228" customWidth="1"/>
    <col min="6465" max="6465" width="7.59765625" style="228" customWidth="1"/>
    <col min="6466" max="6466" width="5.3984375" style="228" bestFit="1" customWidth="1"/>
    <col min="6467" max="6467" width="7.59765625" style="228" customWidth="1"/>
    <col min="6468" max="6468" width="5.3984375" style="228" customWidth="1"/>
    <col min="6469" max="6469" width="7.59765625" style="228" customWidth="1"/>
    <col min="6470" max="6470" width="5.3984375" style="228" bestFit="1" customWidth="1"/>
    <col min="6471" max="6471" width="7.59765625" style="228" customWidth="1"/>
    <col min="6472" max="6472" width="5.3984375" style="228" customWidth="1"/>
    <col min="6473" max="6473" width="7.59765625" style="228" customWidth="1"/>
    <col min="6474" max="6474" width="5.3984375" style="228" bestFit="1" customWidth="1"/>
    <col min="6475" max="6475" width="7.59765625" style="228" customWidth="1"/>
    <col min="6476" max="6476" width="5.3984375" style="228" customWidth="1"/>
    <col min="6477" max="6477" width="7.59765625" style="228" customWidth="1"/>
    <col min="6478" max="6478" width="5.3984375" style="228" bestFit="1" customWidth="1"/>
    <col min="6479" max="6479" width="7.59765625" style="228" customWidth="1"/>
    <col min="6480" max="6480" width="5.3984375" style="228" customWidth="1"/>
    <col min="6481" max="6481" width="7.59765625" style="228" customWidth="1"/>
    <col min="6482" max="6482" width="5.3984375" style="228" bestFit="1" customWidth="1"/>
    <col min="6483" max="6483" width="7.59765625" style="228" customWidth="1"/>
    <col min="6484" max="6484" width="5.3984375" style="228" customWidth="1"/>
    <col min="6485" max="6485" width="7.59765625" style="228" customWidth="1"/>
    <col min="6486" max="6486" width="5.3984375" style="228" bestFit="1" customWidth="1"/>
    <col min="6487" max="6487" width="7.59765625" style="228" customWidth="1"/>
    <col min="6488" max="6488" width="5.3984375" style="228" customWidth="1"/>
    <col min="6489" max="6489" width="7.59765625" style="228" customWidth="1"/>
    <col min="6490" max="6490" width="5.3984375" style="228" bestFit="1" customWidth="1"/>
    <col min="6491" max="6491" width="9" style="228"/>
    <col min="6492" max="6493" width="5.3984375" style="228" bestFit="1" customWidth="1"/>
    <col min="6494" max="6494" width="2.09765625" style="228" bestFit="1" customWidth="1"/>
    <col min="6495" max="6644" width="9" style="228"/>
    <col min="6645" max="6645" width="4.3984375" style="228" customWidth="1"/>
    <col min="6646" max="6646" width="30.5" style="228" customWidth="1"/>
    <col min="6647" max="6648" width="9" style="228"/>
    <col min="6649" max="6649" width="10.69921875" style="228" customWidth="1"/>
    <col min="6650" max="6650" width="5.19921875" style="228" customWidth="1"/>
    <col min="6651" max="6651" width="7.59765625" style="228" customWidth="1"/>
    <col min="6652" max="6652" width="5.3984375" style="228" customWidth="1"/>
    <col min="6653" max="6653" width="7.59765625" style="228" customWidth="1"/>
    <col min="6654" max="6654" width="6" style="228" bestFit="1" customWidth="1"/>
    <col min="6655" max="6655" width="7.59765625" style="228" customWidth="1"/>
    <col min="6656" max="6656" width="5.3984375" style="228" customWidth="1"/>
    <col min="6657" max="6657" width="7.59765625" style="228" customWidth="1"/>
    <col min="6658" max="6658" width="5.3984375" style="228" bestFit="1" customWidth="1"/>
    <col min="6659" max="6659" width="7.59765625" style="228" customWidth="1"/>
    <col min="6660" max="6660" width="5.3984375" style="228" customWidth="1"/>
    <col min="6661" max="6661" width="7.59765625" style="228" customWidth="1"/>
    <col min="6662" max="6662" width="5.3984375" style="228" bestFit="1" customWidth="1"/>
    <col min="6663" max="6663" width="7.59765625" style="228" customWidth="1"/>
    <col min="6664" max="6664" width="5.3984375" style="228" customWidth="1"/>
    <col min="6665" max="6665" width="7.59765625" style="228" customWidth="1"/>
    <col min="6666" max="6666" width="5.3984375" style="228" bestFit="1" customWidth="1"/>
    <col min="6667" max="6667" width="7.59765625" style="228" customWidth="1"/>
    <col min="6668" max="6668" width="5.3984375" style="228" customWidth="1"/>
    <col min="6669" max="6669" width="7.59765625" style="228" customWidth="1"/>
    <col min="6670" max="6670" width="5.3984375" style="228" bestFit="1" customWidth="1"/>
    <col min="6671" max="6671" width="7.59765625" style="228" customWidth="1"/>
    <col min="6672" max="6672" width="5.3984375" style="228" customWidth="1"/>
    <col min="6673" max="6673" width="7.59765625" style="228" customWidth="1"/>
    <col min="6674" max="6674" width="5.3984375" style="228" bestFit="1" customWidth="1"/>
    <col min="6675" max="6675" width="7.59765625" style="228" customWidth="1"/>
    <col min="6676" max="6676" width="5.3984375" style="228" customWidth="1"/>
    <col min="6677" max="6677" width="7.59765625" style="228" customWidth="1"/>
    <col min="6678" max="6678" width="5.3984375" style="228" bestFit="1" customWidth="1"/>
    <col min="6679" max="6679" width="7.59765625" style="228" customWidth="1"/>
    <col min="6680" max="6680" width="5.3984375" style="228" customWidth="1"/>
    <col min="6681" max="6681" width="7.59765625" style="228" customWidth="1"/>
    <col min="6682" max="6682" width="5.3984375" style="228" bestFit="1" customWidth="1"/>
    <col min="6683" max="6683" width="7.59765625" style="228" customWidth="1"/>
    <col min="6684" max="6684" width="5.3984375" style="228" customWidth="1"/>
    <col min="6685" max="6685" width="7.59765625" style="228" customWidth="1"/>
    <col min="6686" max="6686" width="5.3984375" style="228" bestFit="1" customWidth="1"/>
    <col min="6687" max="6687" width="7.59765625" style="228" customWidth="1"/>
    <col min="6688" max="6688" width="5.3984375" style="228" customWidth="1"/>
    <col min="6689" max="6689" width="7.59765625" style="228" customWidth="1"/>
    <col min="6690" max="6690" width="5.3984375" style="228" bestFit="1" customWidth="1"/>
    <col min="6691" max="6691" width="7.59765625" style="228" customWidth="1"/>
    <col min="6692" max="6692" width="5.3984375" style="228" customWidth="1"/>
    <col min="6693" max="6693" width="7.59765625" style="228" customWidth="1"/>
    <col min="6694" max="6694" width="5.3984375" style="228" bestFit="1" customWidth="1"/>
    <col min="6695" max="6695" width="7.59765625" style="228" customWidth="1"/>
    <col min="6696" max="6696" width="5.3984375" style="228" customWidth="1"/>
    <col min="6697" max="6697" width="7.59765625" style="228" customWidth="1"/>
    <col min="6698" max="6698" width="5.3984375" style="228" bestFit="1" customWidth="1"/>
    <col min="6699" max="6699" width="7.59765625" style="228" customWidth="1"/>
    <col min="6700" max="6700" width="5.3984375" style="228" customWidth="1"/>
    <col min="6701" max="6701" width="7.59765625" style="228" customWidth="1"/>
    <col min="6702" max="6702" width="5.3984375" style="228" bestFit="1" customWidth="1"/>
    <col min="6703" max="6703" width="7.59765625" style="228" customWidth="1"/>
    <col min="6704" max="6704" width="5.3984375" style="228" customWidth="1"/>
    <col min="6705" max="6705" width="7.59765625" style="228" customWidth="1"/>
    <col min="6706" max="6706" width="5.3984375" style="228" bestFit="1" customWidth="1"/>
    <col min="6707" max="6707" width="7.59765625" style="228" customWidth="1"/>
    <col min="6708" max="6708" width="5.3984375" style="228" customWidth="1"/>
    <col min="6709" max="6709" width="7.59765625" style="228" customWidth="1"/>
    <col min="6710" max="6710" width="5.3984375" style="228" bestFit="1" customWidth="1"/>
    <col min="6711" max="6711" width="7.59765625" style="228" customWidth="1"/>
    <col min="6712" max="6712" width="5.3984375" style="228" customWidth="1"/>
    <col min="6713" max="6713" width="7.59765625" style="228" customWidth="1"/>
    <col min="6714" max="6714" width="5.3984375" style="228" bestFit="1" customWidth="1"/>
    <col min="6715" max="6715" width="7.59765625" style="228" customWidth="1"/>
    <col min="6716" max="6716" width="5.3984375" style="228" customWidth="1"/>
    <col min="6717" max="6717" width="7.59765625" style="228" customWidth="1"/>
    <col min="6718" max="6718" width="5.3984375" style="228" bestFit="1" customWidth="1"/>
    <col min="6719" max="6719" width="7.59765625" style="228" customWidth="1"/>
    <col min="6720" max="6720" width="5.3984375" style="228" customWidth="1"/>
    <col min="6721" max="6721" width="7.59765625" style="228" customWidth="1"/>
    <col min="6722" max="6722" width="5.3984375" style="228" bestFit="1" customWidth="1"/>
    <col min="6723" max="6723" width="7.59765625" style="228" customWidth="1"/>
    <col min="6724" max="6724" width="5.3984375" style="228" customWidth="1"/>
    <col min="6725" max="6725" width="7.59765625" style="228" customWidth="1"/>
    <col min="6726" max="6726" width="5.3984375" style="228" bestFit="1" customWidth="1"/>
    <col min="6727" max="6727" width="7.59765625" style="228" customWidth="1"/>
    <col min="6728" max="6728" width="5.3984375" style="228" customWidth="1"/>
    <col min="6729" max="6729" width="7.59765625" style="228" customWidth="1"/>
    <col min="6730" max="6730" width="5.3984375" style="228" bestFit="1" customWidth="1"/>
    <col min="6731" max="6731" width="7.59765625" style="228" customWidth="1"/>
    <col min="6732" max="6732" width="5.3984375" style="228" customWidth="1"/>
    <col min="6733" max="6733" width="7.59765625" style="228" customWidth="1"/>
    <col min="6734" max="6734" width="5.3984375" style="228" bestFit="1" customWidth="1"/>
    <col min="6735" max="6735" width="7.59765625" style="228" customWidth="1"/>
    <col min="6736" max="6736" width="5.3984375" style="228" customWidth="1"/>
    <col min="6737" max="6737" width="7.59765625" style="228" customWidth="1"/>
    <col min="6738" max="6738" width="5.3984375" style="228" bestFit="1" customWidth="1"/>
    <col min="6739" max="6739" width="7.59765625" style="228" customWidth="1"/>
    <col min="6740" max="6740" width="5.3984375" style="228" customWidth="1"/>
    <col min="6741" max="6741" width="7.59765625" style="228" customWidth="1"/>
    <col min="6742" max="6742" width="5.3984375" style="228" bestFit="1" customWidth="1"/>
    <col min="6743" max="6743" width="7.59765625" style="228" customWidth="1"/>
    <col min="6744" max="6744" width="5.3984375" style="228" customWidth="1"/>
    <col min="6745" max="6745" width="7.59765625" style="228" customWidth="1"/>
    <col min="6746" max="6746" width="5.3984375" style="228" bestFit="1" customWidth="1"/>
    <col min="6747" max="6747" width="9" style="228"/>
    <col min="6748" max="6749" width="5.3984375" style="228" bestFit="1" customWidth="1"/>
    <col min="6750" max="6750" width="2.09765625" style="228" bestFit="1" customWidth="1"/>
    <col min="6751" max="6900" width="9" style="228"/>
    <col min="6901" max="6901" width="4.3984375" style="228" customWidth="1"/>
    <col min="6902" max="6902" width="30.5" style="228" customWidth="1"/>
    <col min="6903" max="6904" width="9" style="228"/>
    <col min="6905" max="6905" width="10.69921875" style="228" customWidth="1"/>
    <col min="6906" max="6906" width="5.19921875" style="228" customWidth="1"/>
    <col min="6907" max="6907" width="7.59765625" style="228" customWidth="1"/>
    <col min="6908" max="6908" width="5.3984375" style="228" customWidth="1"/>
    <col min="6909" max="6909" width="7.59765625" style="228" customWidth="1"/>
    <col min="6910" max="6910" width="6" style="228" bestFit="1" customWidth="1"/>
    <col min="6911" max="6911" width="7.59765625" style="228" customWidth="1"/>
    <col min="6912" max="6912" width="5.3984375" style="228" customWidth="1"/>
    <col min="6913" max="6913" width="7.59765625" style="228" customWidth="1"/>
    <col min="6914" max="6914" width="5.3984375" style="228" bestFit="1" customWidth="1"/>
    <col min="6915" max="6915" width="7.59765625" style="228" customWidth="1"/>
    <col min="6916" max="6916" width="5.3984375" style="228" customWidth="1"/>
    <col min="6917" max="6917" width="7.59765625" style="228" customWidth="1"/>
    <col min="6918" max="6918" width="5.3984375" style="228" bestFit="1" customWidth="1"/>
    <col min="6919" max="6919" width="7.59765625" style="228" customWidth="1"/>
    <col min="6920" max="6920" width="5.3984375" style="228" customWidth="1"/>
    <col min="6921" max="6921" width="7.59765625" style="228" customWidth="1"/>
    <col min="6922" max="6922" width="5.3984375" style="228" bestFit="1" customWidth="1"/>
    <col min="6923" max="6923" width="7.59765625" style="228" customWidth="1"/>
    <col min="6924" max="6924" width="5.3984375" style="228" customWidth="1"/>
    <col min="6925" max="6925" width="7.59765625" style="228" customWidth="1"/>
    <col min="6926" max="6926" width="5.3984375" style="228" bestFit="1" customWidth="1"/>
    <col min="6927" max="6927" width="7.59765625" style="228" customWidth="1"/>
    <col min="6928" max="6928" width="5.3984375" style="228" customWidth="1"/>
    <col min="6929" max="6929" width="7.59765625" style="228" customWidth="1"/>
    <col min="6930" max="6930" width="5.3984375" style="228" bestFit="1" customWidth="1"/>
    <col min="6931" max="6931" width="7.59765625" style="228" customWidth="1"/>
    <col min="6932" max="6932" width="5.3984375" style="228" customWidth="1"/>
    <col min="6933" max="6933" width="7.59765625" style="228" customWidth="1"/>
    <col min="6934" max="6934" width="5.3984375" style="228" bestFit="1" customWidth="1"/>
    <col min="6935" max="6935" width="7.59765625" style="228" customWidth="1"/>
    <col min="6936" max="6936" width="5.3984375" style="228" customWidth="1"/>
    <col min="6937" max="6937" width="7.59765625" style="228" customWidth="1"/>
    <col min="6938" max="6938" width="5.3984375" style="228" bestFit="1" customWidth="1"/>
    <col min="6939" max="6939" width="7.59765625" style="228" customWidth="1"/>
    <col min="6940" max="6940" width="5.3984375" style="228" customWidth="1"/>
    <col min="6941" max="6941" width="7.59765625" style="228" customWidth="1"/>
    <col min="6942" max="6942" width="5.3984375" style="228" bestFit="1" customWidth="1"/>
    <col min="6943" max="6943" width="7.59765625" style="228" customWidth="1"/>
    <col min="6944" max="6944" width="5.3984375" style="228" customWidth="1"/>
    <col min="6945" max="6945" width="7.59765625" style="228" customWidth="1"/>
    <col min="6946" max="6946" width="5.3984375" style="228" bestFit="1" customWidth="1"/>
    <col min="6947" max="6947" width="7.59765625" style="228" customWidth="1"/>
    <col min="6948" max="6948" width="5.3984375" style="228" customWidth="1"/>
    <col min="6949" max="6949" width="7.59765625" style="228" customWidth="1"/>
    <col min="6950" max="6950" width="5.3984375" style="228" bestFit="1" customWidth="1"/>
    <col min="6951" max="6951" width="7.59765625" style="228" customWidth="1"/>
    <col min="6952" max="6952" width="5.3984375" style="228" customWidth="1"/>
    <col min="6953" max="6953" width="7.59765625" style="228" customWidth="1"/>
    <col min="6954" max="6954" width="5.3984375" style="228" bestFit="1" customWidth="1"/>
    <col min="6955" max="6955" width="7.59765625" style="228" customWidth="1"/>
    <col min="6956" max="6956" width="5.3984375" style="228" customWidth="1"/>
    <col min="6957" max="6957" width="7.59765625" style="228" customWidth="1"/>
    <col min="6958" max="6958" width="5.3984375" style="228" bestFit="1" customWidth="1"/>
    <col min="6959" max="6959" width="7.59765625" style="228" customWidth="1"/>
    <col min="6960" max="6960" width="5.3984375" style="228" customWidth="1"/>
    <col min="6961" max="6961" width="7.59765625" style="228" customWidth="1"/>
    <col min="6962" max="6962" width="5.3984375" style="228" bestFit="1" customWidth="1"/>
    <col min="6963" max="6963" width="7.59765625" style="228" customWidth="1"/>
    <col min="6964" max="6964" width="5.3984375" style="228" customWidth="1"/>
    <col min="6965" max="6965" width="7.59765625" style="228" customWidth="1"/>
    <col min="6966" max="6966" width="5.3984375" style="228" bestFit="1" customWidth="1"/>
    <col min="6967" max="6967" width="7.59765625" style="228" customWidth="1"/>
    <col min="6968" max="6968" width="5.3984375" style="228" customWidth="1"/>
    <col min="6969" max="6969" width="7.59765625" style="228" customWidth="1"/>
    <col min="6970" max="6970" width="5.3984375" style="228" bestFit="1" customWidth="1"/>
    <col min="6971" max="6971" width="7.59765625" style="228" customWidth="1"/>
    <col min="6972" max="6972" width="5.3984375" style="228" customWidth="1"/>
    <col min="6973" max="6973" width="7.59765625" style="228" customWidth="1"/>
    <col min="6974" max="6974" width="5.3984375" style="228" bestFit="1" customWidth="1"/>
    <col min="6975" max="6975" width="7.59765625" style="228" customWidth="1"/>
    <col min="6976" max="6976" width="5.3984375" style="228" customWidth="1"/>
    <col min="6977" max="6977" width="7.59765625" style="228" customWidth="1"/>
    <col min="6978" max="6978" width="5.3984375" style="228" bestFit="1" customWidth="1"/>
    <col min="6979" max="6979" width="7.59765625" style="228" customWidth="1"/>
    <col min="6980" max="6980" width="5.3984375" style="228" customWidth="1"/>
    <col min="6981" max="6981" width="7.59765625" style="228" customWidth="1"/>
    <col min="6982" max="6982" width="5.3984375" style="228" bestFit="1" customWidth="1"/>
    <col min="6983" max="6983" width="7.59765625" style="228" customWidth="1"/>
    <col min="6984" max="6984" width="5.3984375" style="228" customWidth="1"/>
    <col min="6985" max="6985" width="7.59765625" style="228" customWidth="1"/>
    <col min="6986" max="6986" width="5.3984375" style="228" bestFit="1" customWidth="1"/>
    <col min="6987" max="6987" width="7.59765625" style="228" customWidth="1"/>
    <col min="6988" max="6988" width="5.3984375" style="228" customWidth="1"/>
    <col min="6989" max="6989" width="7.59765625" style="228" customWidth="1"/>
    <col min="6990" max="6990" width="5.3984375" style="228" bestFit="1" customWidth="1"/>
    <col min="6991" max="6991" width="7.59765625" style="228" customWidth="1"/>
    <col min="6992" max="6992" width="5.3984375" style="228" customWidth="1"/>
    <col min="6993" max="6993" width="7.59765625" style="228" customWidth="1"/>
    <col min="6994" max="6994" width="5.3984375" style="228" bestFit="1" customWidth="1"/>
    <col min="6995" max="6995" width="7.59765625" style="228" customWidth="1"/>
    <col min="6996" max="6996" width="5.3984375" style="228" customWidth="1"/>
    <col min="6997" max="6997" width="7.59765625" style="228" customWidth="1"/>
    <col min="6998" max="6998" width="5.3984375" style="228" bestFit="1" customWidth="1"/>
    <col min="6999" max="6999" width="7.59765625" style="228" customWidth="1"/>
    <col min="7000" max="7000" width="5.3984375" style="228" customWidth="1"/>
    <col min="7001" max="7001" width="7.59765625" style="228" customWidth="1"/>
    <col min="7002" max="7002" width="5.3984375" style="228" bestFit="1" customWidth="1"/>
    <col min="7003" max="7003" width="9" style="228"/>
    <col min="7004" max="7005" width="5.3984375" style="228" bestFit="1" customWidth="1"/>
    <col min="7006" max="7006" width="2.09765625" style="228" bestFit="1" customWidth="1"/>
    <col min="7007" max="7156" width="9" style="228"/>
    <col min="7157" max="7157" width="4.3984375" style="228" customWidth="1"/>
    <col min="7158" max="7158" width="30.5" style="228" customWidth="1"/>
    <col min="7159" max="7160" width="9" style="228"/>
    <col min="7161" max="7161" width="10.69921875" style="228" customWidth="1"/>
    <col min="7162" max="7162" width="5.19921875" style="228" customWidth="1"/>
    <col min="7163" max="7163" width="7.59765625" style="228" customWidth="1"/>
    <col min="7164" max="7164" width="5.3984375" style="228" customWidth="1"/>
    <col min="7165" max="7165" width="7.59765625" style="228" customWidth="1"/>
    <col min="7166" max="7166" width="6" style="228" bestFit="1" customWidth="1"/>
    <col min="7167" max="7167" width="7.59765625" style="228" customWidth="1"/>
    <col min="7168" max="7168" width="5.3984375" style="228" customWidth="1"/>
    <col min="7169" max="7169" width="7.59765625" style="228" customWidth="1"/>
    <col min="7170" max="7170" width="5.3984375" style="228" bestFit="1" customWidth="1"/>
    <col min="7171" max="7171" width="7.59765625" style="228" customWidth="1"/>
    <col min="7172" max="7172" width="5.3984375" style="228" customWidth="1"/>
    <col min="7173" max="7173" width="7.59765625" style="228" customWidth="1"/>
    <col min="7174" max="7174" width="5.3984375" style="228" bestFit="1" customWidth="1"/>
    <col min="7175" max="7175" width="7.59765625" style="228" customWidth="1"/>
    <col min="7176" max="7176" width="5.3984375" style="228" customWidth="1"/>
    <col min="7177" max="7177" width="7.59765625" style="228" customWidth="1"/>
    <col min="7178" max="7178" width="5.3984375" style="228" bestFit="1" customWidth="1"/>
    <col min="7179" max="7179" width="7.59765625" style="228" customWidth="1"/>
    <col min="7180" max="7180" width="5.3984375" style="228" customWidth="1"/>
    <col min="7181" max="7181" width="7.59765625" style="228" customWidth="1"/>
    <col min="7182" max="7182" width="5.3984375" style="228" bestFit="1" customWidth="1"/>
    <col min="7183" max="7183" width="7.59765625" style="228" customWidth="1"/>
    <col min="7184" max="7184" width="5.3984375" style="228" customWidth="1"/>
    <col min="7185" max="7185" width="7.59765625" style="228" customWidth="1"/>
    <col min="7186" max="7186" width="5.3984375" style="228" bestFit="1" customWidth="1"/>
    <col min="7187" max="7187" width="7.59765625" style="228" customWidth="1"/>
    <col min="7188" max="7188" width="5.3984375" style="228" customWidth="1"/>
    <col min="7189" max="7189" width="7.59765625" style="228" customWidth="1"/>
    <col min="7190" max="7190" width="5.3984375" style="228" bestFit="1" customWidth="1"/>
    <col min="7191" max="7191" width="7.59765625" style="228" customWidth="1"/>
    <col min="7192" max="7192" width="5.3984375" style="228" customWidth="1"/>
    <col min="7193" max="7193" width="7.59765625" style="228" customWidth="1"/>
    <col min="7194" max="7194" width="5.3984375" style="228" bestFit="1" customWidth="1"/>
    <col min="7195" max="7195" width="7.59765625" style="228" customWidth="1"/>
    <col min="7196" max="7196" width="5.3984375" style="228" customWidth="1"/>
    <col min="7197" max="7197" width="7.59765625" style="228" customWidth="1"/>
    <col min="7198" max="7198" width="5.3984375" style="228" bestFit="1" customWidth="1"/>
    <col min="7199" max="7199" width="7.59765625" style="228" customWidth="1"/>
    <col min="7200" max="7200" width="5.3984375" style="228" customWidth="1"/>
    <col min="7201" max="7201" width="7.59765625" style="228" customWidth="1"/>
    <col min="7202" max="7202" width="5.3984375" style="228" bestFit="1" customWidth="1"/>
    <col min="7203" max="7203" width="7.59765625" style="228" customWidth="1"/>
    <col min="7204" max="7204" width="5.3984375" style="228" customWidth="1"/>
    <col min="7205" max="7205" width="7.59765625" style="228" customWidth="1"/>
    <col min="7206" max="7206" width="5.3984375" style="228" bestFit="1" customWidth="1"/>
    <col min="7207" max="7207" width="7.59765625" style="228" customWidth="1"/>
    <col min="7208" max="7208" width="5.3984375" style="228" customWidth="1"/>
    <col min="7209" max="7209" width="7.59765625" style="228" customWidth="1"/>
    <col min="7210" max="7210" width="5.3984375" style="228" bestFit="1" customWidth="1"/>
    <col min="7211" max="7211" width="7.59765625" style="228" customWidth="1"/>
    <col min="7212" max="7212" width="5.3984375" style="228" customWidth="1"/>
    <col min="7213" max="7213" width="7.59765625" style="228" customWidth="1"/>
    <col min="7214" max="7214" width="5.3984375" style="228" bestFit="1" customWidth="1"/>
    <col min="7215" max="7215" width="7.59765625" style="228" customWidth="1"/>
    <col min="7216" max="7216" width="5.3984375" style="228" customWidth="1"/>
    <col min="7217" max="7217" width="7.59765625" style="228" customWidth="1"/>
    <col min="7218" max="7218" width="5.3984375" style="228" bestFit="1" customWidth="1"/>
    <col min="7219" max="7219" width="7.59765625" style="228" customWidth="1"/>
    <col min="7220" max="7220" width="5.3984375" style="228" customWidth="1"/>
    <col min="7221" max="7221" width="7.59765625" style="228" customWidth="1"/>
    <col min="7222" max="7222" width="5.3984375" style="228" bestFit="1" customWidth="1"/>
    <col min="7223" max="7223" width="7.59765625" style="228" customWidth="1"/>
    <col min="7224" max="7224" width="5.3984375" style="228" customWidth="1"/>
    <col min="7225" max="7225" width="7.59765625" style="228" customWidth="1"/>
    <col min="7226" max="7226" width="5.3984375" style="228" bestFit="1" customWidth="1"/>
    <col min="7227" max="7227" width="7.59765625" style="228" customWidth="1"/>
    <col min="7228" max="7228" width="5.3984375" style="228" customWidth="1"/>
    <col min="7229" max="7229" width="7.59765625" style="228" customWidth="1"/>
    <col min="7230" max="7230" width="5.3984375" style="228" bestFit="1" customWidth="1"/>
    <col min="7231" max="7231" width="7.59765625" style="228" customWidth="1"/>
    <col min="7232" max="7232" width="5.3984375" style="228" customWidth="1"/>
    <col min="7233" max="7233" width="7.59765625" style="228" customWidth="1"/>
    <col min="7234" max="7234" width="5.3984375" style="228" bestFit="1" customWidth="1"/>
    <col min="7235" max="7235" width="7.59765625" style="228" customWidth="1"/>
    <col min="7236" max="7236" width="5.3984375" style="228" customWidth="1"/>
    <col min="7237" max="7237" width="7.59765625" style="228" customWidth="1"/>
    <col min="7238" max="7238" width="5.3984375" style="228" bestFit="1" customWidth="1"/>
    <col min="7239" max="7239" width="7.59765625" style="228" customWidth="1"/>
    <col min="7240" max="7240" width="5.3984375" style="228" customWidth="1"/>
    <col min="7241" max="7241" width="7.59765625" style="228" customWidth="1"/>
    <col min="7242" max="7242" width="5.3984375" style="228" bestFit="1" customWidth="1"/>
    <col min="7243" max="7243" width="7.59765625" style="228" customWidth="1"/>
    <col min="7244" max="7244" width="5.3984375" style="228" customWidth="1"/>
    <col min="7245" max="7245" width="7.59765625" style="228" customWidth="1"/>
    <col min="7246" max="7246" width="5.3984375" style="228" bestFit="1" customWidth="1"/>
    <col min="7247" max="7247" width="7.59765625" style="228" customWidth="1"/>
    <col min="7248" max="7248" width="5.3984375" style="228" customWidth="1"/>
    <col min="7249" max="7249" width="7.59765625" style="228" customWidth="1"/>
    <col min="7250" max="7250" width="5.3984375" style="228" bestFit="1" customWidth="1"/>
    <col min="7251" max="7251" width="7.59765625" style="228" customWidth="1"/>
    <col min="7252" max="7252" width="5.3984375" style="228" customWidth="1"/>
    <col min="7253" max="7253" width="7.59765625" style="228" customWidth="1"/>
    <col min="7254" max="7254" width="5.3984375" style="228" bestFit="1" customWidth="1"/>
    <col min="7255" max="7255" width="7.59765625" style="228" customWidth="1"/>
    <col min="7256" max="7256" width="5.3984375" style="228" customWidth="1"/>
    <col min="7257" max="7257" width="7.59765625" style="228" customWidth="1"/>
    <col min="7258" max="7258" width="5.3984375" style="228" bestFit="1" customWidth="1"/>
    <col min="7259" max="7259" width="9" style="228"/>
    <col min="7260" max="7261" width="5.3984375" style="228" bestFit="1" customWidth="1"/>
    <col min="7262" max="7262" width="2.09765625" style="228" bestFit="1" customWidth="1"/>
    <col min="7263" max="7412" width="9" style="228"/>
    <col min="7413" max="7413" width="4.3984375" style="228" customWidth="1"/>
    <col min="7414" max="7414" width="30.5" style="228" customWidth="1"/>
    <col min="7415" max="7416" width="9" style="228"/>
    <col min="7417" max="7417" width="10.69921875" style="228" customWidth="1"/>
    <col min="7418" max="7418" width="5.19921875" style="228" customWidth="1"/>
    <col min="7419" max="7419" width="7.59765625" style="228" customWidth="1"/>
    <col min="7420" max="7420" width="5.3984375" style="228" customWidth="1"/>
    <col min="7421" max="7421" width="7.59765625" style="228" customWidth="1"/>
    <col min="7422" max="7422" width="6" style="228" bestFit="1" customWidth="1"/>
    <col min="7423" max="7423" width="7.59765625" style="228" customWidth="1"/>
    <col min="7424" max="7424" width="5.3984375" style="228" customWidth="1"/>
    <col min="7425" max="7425" width="7.59765625" style="228" customWidth="1"/>
    <col min="7426" max="7426" width="5.3984375" style="228" bestFit="1" customWidth="1"/>
    <col min="7427" max="7427" width="7.59765625" style="228" customWidth="1"/>
    <col min="7428" max="7428" width="5.3984375" style="228" customWidth="1"/>
    <col min="7429" max="7429" width="7.59765625" style="228" customWidth="1"/>
    <col min="7430" max="7430" width="5.3984375" style="228" bestFit="1" customWidth="1"/>
    <col min="7431" max="7431" width="7.59765625" style="228" customWidth="1"/>
    <col min="7432" max="7432" width="5.3984375" style="228" customWidth="1"/>
    <col min="7433" max="7433" width="7.59765625" style="228" customWidth="1"/>
    <col min="7434" max="7434" width="5.3984375" style="228" bestFit="1" customWidth="1"/>
    <col min="7435" max="7435" width="7.59765625" style="228" customWidth="1"/>
    <col min="7436" max="7436" width="5.3984375" style="228" customWidth="1"/>
    <col min="7437" max="7437" width="7.59765625" style="228" customWidth="1"/>
    <col min="7438" max="7438" width="5.3984375" style="228" bestFit="1" customWidth="1"/>
    <col min="7439" max="7439" width="7.59765625" style="228" customWidth="1"/>
    <col min="7440" max="7440" width="5.3984375" style="228" customWidth="1"/>
    <col min="7441" max="7441" width="7.59765625" style="228" customWidth="1"/>
    <col min="7442" max="7442" width="5.3984375" style="228" bestFit="1" customWidth="1"/>
    <col min="7443" max="7443" width="7.59765625" style="228" customWidth="1"/>
    <col min="7444" max="7444" width="5.3984375" style="228" customWidth="1"/>
    <col min="7445" max="7445" width="7.59765625" style="228" customWidth="1"/>
    <col min="7446" max="7446" width="5.3984375" style="228" bestFit="1" customWidth="1"/>
    <col min="7447" max="7447" width="7.59765625" style="228" customWidth="1"/>
    <col min="7448" max="7448" width="5.3984375" style="228" customWidth="1"/>
    <col min="7449" max="7449" width="7.59765625" style="228" customWidth="1"/>
    <col min="7450" max="7450" width="5.3984375" style="228" bestFit="1" customWidth="1"/>
    <col min="7451" max="7451" width="7.59765625" style="228" customWidth="1"/>
    <col min="7452" max="7452" width="5.3984375" style="228" customWidth="1"/>
    <col min="7453" max="7453" width="7.59765625" style="228" customWidth="1"/>
    <col min="7454" max="7454" width="5.3984375" style="228" bestFit="1" customWidth="1"/>
    <col min="7455" max="7455" width="7.59765625" style="228" customWidth="1"/>
    <col min="7456" max="7456" width="5.3984375" style="228" customWidth="1"/>
    <col min="7457" max="7457" width="7.59765625" style="228" customWidth="1"/>
    <col min="7458" max="7458" width="5.3984375" style="228" bestFit="1" customWidth="1"/>
    <col min="7459" max="7459" width="7.59765625" style="228" customWidth="1"/>
    <col min="7460" max="7460" width="5.3984375" style="228" customWidth="1"/>
    <col min="7461" max="7461" width="7.59765625" style="228" customWidth="1"/>
    <col min="7462" max="7462" width="5.3984375" style="228" bestFit="1" customWidth="1"/>
    <col min="7463" max="7463" width="7.59765625" style="228" customWidth="1"/>
    <col min="7464" max="7464" width="5.3984375" style="228" customWidth="1"/>
    <col min="7465" max="7465" width="7.59765625" style="228" customWidth="1"/>
    <col min="7466" max="7466" width="5.3984375" style="228" bestFit="1" customWidth="1"/>
    <col min="7467" max="7467" width="7.59765625" style="228" customWidth="1"/>
    <col min="7468" max="7468" width="5.3984375" style="228" customWidth="1"/>
    <col min="7469" max="7469" width="7.59765625" style="228" customWidth="1"/>
    <col min="7470" max="7470" width="5.3984375" style="228" bestFit="1" customWidth="1"/>
    <col min="7471" max="7471" width="7.59765625" style="228" customWidth="1"/>
    <col min="7472" max="7472" width="5.3984375" style="228" customWidth="1"/>
    <col min="7473" max="7473" width="7.59765625" style="228" customWidth="1"/>
    <col min="7474" max="7474" width="5.3984375" style="228" bestFit="1" customWidth="1"/>
    <col min="7475" max="7475" width="7.59765625" style="228" customWidth="1"/>
    <col min="7476" max="7476" width="5.3984375" style="228" customWidth="1"/>
    <col min="7477" max="7477" width="7.59765625" style="228" customWidth="1"/>
    <col min="7478" max="7478" width="5.3984375" style="228" bestFit="1" customWidth="1"/>
    <col min="7479" max="7479" width="7.59765625" style="228" customWidth="1"/>
    <col min="7480" max="7480" width="5.3984375" style="228" customWidth="1"/>
    <col min="7481" max="7481" width="7.59765625" style="228" customWidth="1"/>
    <col min="7482" max="7482" width="5.3984375" style="228" bestFit="1" customWidth="1"/>
    <col min="7483" max="7483" width="7.59765625" style="228" customWidth="1"/>
    <col min="7484" max="7484" width="5.3984375" style="228" customWidth="1"/>
    <col min="7485" max="7485" width="7.59765625" style="228" customWidth="1"/>
    <col min="7486" max="7486" width="5.3984375" style="228" bestFit="1" customWidth="1"/>
    <col min="7487" max="7487" width="7.59765625" style="228" customWidth="1"/>
    <col min="7488" max="7488" width="5.3984375" style="228" customWidth="1"/>
    <col min="7489" max="7489" width="7.59765625" style="228" customWidth="1"/>
    <col min="7490" max="7490" width="5.3984375" style="228" bestFit="1" customWidth="1"/>
    <col min="7491" max="7491" width="7.59765625" style="228" customWidth="1"/>
    <col min="7492" max="7492" width="5.3984375" style="228" customWidth="1"/>
    <col min="7493" max="7493" width="7.59765625" style="228" customWidth="1"/>
    <col min="7494" max="7494" width="5.3984375" style="228" bestFit="1" customWidth="1"/>
    <col min="7495" max="7495" width="7.59765625" style="228" customWidth="1"/>
    <col min="7496" max="7496" width="5.3984375" style="228" customWidth="1"/>
    <col min="7497" max="7497" width="7.59765625" style="228" customWidth="1"/>
    <col min="7498" max="7498" width="5.3984375" style="228" bestFit="1" customWidth="1"/>
    <col min="7499" max="7499" width="7.59765625" style="228" customWidth="1"/>
    <col min="7500" max="7500" width="5.3984375" style="228" customWidth="1"/>
    <col min="7501" max="7501" width="7.59765625" style="228" customWidth="1"/>
    <col min="7502" max="7502" width="5.3984375" style="228" bestFit="1" customWidth="1"/>
    <col min="7503" max="7503" width="7.59765625" style="228" customWidth="1"/>
    <col min="7504" max="7504" width="5.3984375" style="228" customWidth="1"/>
    <col min="7505" max="7505" width="7.59765625" style="228" customWidth="1"/>
    <col min="7506" max="7506" width="5.3984375" style="228" bestFit="1" customWidth="1"/>
    <col min="7507" max="7507" width="7.59765625" style="228" customWidth="1"/>
    <col min="7508" max="7508" width="5.3984375" style="228" customWidth="1"/>
    <col min="7509" max="7509" width="7.59765625" style="228" customWidth="1"/>
    <col min="7510" max="7510" width="5.3984375" style="228" bestFit="1" customWidth="1"/>
    <col min="7511" max="7511" width="7.59765625" style="228" customWidth="1"/>
    <col min="7512" max="7512" width="5.3984375" style="228" customWidth="1"/>
    <col min="7513" max="7513" width="7.59765625" style="228" customWidth="1"/>
    <col min="7514" max="7514" width="5.3984375" style="228" bestFit="1" customWidth="1"/>
    <col min="7515" max="7515" width="9" style="228"/>
    <col min="7516" max="7517" width="5.3984375" style="228" bestFit="1" customWidth="1"/>
    <col min="7518" max="7518" width="2.09765625" style="228" bestFit="1" customWidth="1"/>
    <col min="7519" max="7668" width="9" style="228"/>
    <col min="7669" max="7669" width="4.3984375" style="228" customWidth="1"/>
    <col min="7670" max="7670" width="30.5" style="228" customWidth="1"/>
    <col min="7671" max="7672" width="9" style="228"/>
    <col min="7673" max="7673" width="10.69921875" style="228" customWidth="1"/>
    <col min="7674" max="7674" width="5.19921875" style="228" customWidth="1"/>
    <col min="7675" max="7675" width="7.59765625" style="228" customWidth="1"/>
    <col min="7676" max="7676" width="5.3984375" style="228" customWidth="1"/>
    <col min="7677" max="7677" width="7.59765625" style="228" customWidth="1"/>
    <col min="7678" max="7678" width="6" style="228" bestFit="1" customWidth="1"/>
    <col min="7679" max="7679" width="7.59765625" style="228" customWidth="1"/>
    <col min="7680" max="7680" width="5.3984375" style="228" customWidth="1"/>
    <col min="7681" max="7681" width="7.59765625" style="228" customWidth="1"/>
    <col min="7682" max="7682" width="5.3984375" style="228" bestFit="1" customWidth="1"/>
    <col min="7683" max="7683" width="7.59765625" style="228" customWidth="1"/>
    <col min="7684" max="7684" width="5.3984375" style="228" customWidth="1"/>
    <col min="7685" max="7685" width="7.59765625" style="228" customWidth="1"/>
    <col min="7686" max="7686" width="5.3984375" style="228" bestFit="1" customWidth="1"/>
    <col min="7687" max="7687" width="7.59765625" style="228" customWidth="1"/>
    <col min="7688" max="7688" width="5.3984375" style="228" customWidth="1"/>
    <col min="7689" max="7689" width="7.59765625" style="228" customWidth="1"/>
    <col min="7690" max="7690" width="5.3984375" style="228" bestFit="1" customWidth="1"/>
    <col min="7691" max="7691" width="7.59765625" style="228" customWidth="1"/>
    <col min="7692" max="7692" width="5.3984375" style="228" customWidth="1"/>
    <col min="7693" max="7693" width="7.59765625" style="228" customWidth="1"/>
    <col min="7694" max="7694" width="5.3984375" style="228" bestFit="1" customWidth="1"/>
    <col min="7695" max="7695" width="7.59765625" style="228" customWidth="1"/>
    <col min="7696" max="7696" width="5.3984375" style="228" customWidth="1"/>
    <col min="7697" max="7697" width="7.59765625" style="228" customWidth="1"/>
    <col min="7698" max="7698" width="5.3984375" style="228" bestFit="1" customWidth="1"/>
    <col min="7699" max="7699" width="7.59765625" style="228" customWidth="1"/>
    <col min="7700" max="7700" width="5.3984375" style="228" customWidth="1"/>
    <col min="7701" max="7701" width="7.59765625" style="228" customWidth="1"/>
    <col min="7702" max="7702" width="5.3984375" style="228" bestFit="1" customWidth="1"/>
    <col min="7703" max="7703" width="7.59765625" style="228" customWidth="1"/>
    <col min="7704" max="7704" width="5.3984375" style="228" customWidth="1"/>
    <col min="7705" max="7705" width="7.59765625" style="228" customWidth="1"/>
    <col min="7706" max="7706" width="5.3984375" style="228" bestFit="1" customWidth="1"/>
    <col min="7707" max="7707" width="7.59765625" style="228" customWidth="1"/>
    <col min="7708" max="7708" width="5.3984375" style="228" customWidth="1"/>
    <col min="7709" max="7709" width="7.59765625" style="228" customWidth="1"/>
    <col min="7710" max="7710" width="5.3984375" style="228" bestFit="1" customWidth="1"/>
    <col min="7711" max="7711" width="7.59765625" style="228" customWidth="1"/>
    <col min="7712" max="7712" width="5.3984375" style="228" customWidth="1"/>
    <col min="7713" max="7713" width="7.59765625" style="228" customWidth="1"/>
    <col min="7714" max="7714" width="5.3984375" style="228" bestFit="1" customWidth="1"/>
    <col min="7715" max="7715" width="7.59765625" style="228" customWidth="1"/>
    <col min="7716" max="7716" width="5.3984375" style="228" customWidth="1"/>
    <col min="7717" max="7717" width="7.59765625" style="228" customWidth="1"/>
    <col min="7718" max="7718" width="5.3984375" style="228" bestFit="1" customWidth="1"/>
    <col min="7719" max="7719" width="7.59765625" style="228" customWidth="1"/>
    <col min="7720" max="7720" width="5.3984375" style="228" customWidth="1"/>
    <col min="7721" max="7721" width="7.59765625" style="228" customWidth="1"/>
    <col min="7722" max="7722" width="5.3984375" style="228" bestFit="1" customWidth="1"/>
    <col min="7723" max="7723" width="7.59765625" style="228" customWidth="1"/>
    <col min="7724" max="7724" width="5.3984375" style="228" customWidth="1"/>
    <col min="7725" max="7725" width="7.59765625" style="228" customWidth="1"/>
    <col min="7726" max="7726" width="5.3984375" style="228" bestFit="1" customWidth="1"/>
    <col min="7727" max="7727" width="7.59765625" style="228" customWidth="1"/>
    <col min="7728" max="7728" width="5.3984375" style="228" customWidth="1"/>
    <col min="7729" max="7729" width="7.59765625" style="228" customWidth="1"/>
    <col min="7730" max="7730" width="5.3984375" style="228" bestFit="1" customWidth="1"/>
    <col min="7731" max="7731" width="7.59765625" style="228" customWidth="1"/>
    <col min="7732" max="7732" width="5.3984375" style="228" customWidth="1"/>
    <col min="7733" max="7733" width="7.59765625" style="228" customWidth="1"/>
    <col min="7734" max="7734" width="5.3984375" style="228" bestFit="1" customWidth="1"/>
    <col min="7735" max="7735" width="7.59765625" style="228" customWidth="1"/>
    <col min="7736" max="7736" width="5.3984375" style="228" customWidth="1"/>
    <col min="7737" max="7737" width="7.59765625" style="228" customWidth="1"/>
    <col min="7738" max="7738" width="5.3984375" style="228" bestFit="1" customWidth="1"/>
    <col min="7739" max="7739" width="7.59765625" style="228" customWidth="1"/>
    <col min="7740" max="7740" width="5.3984375" style="228" customWidth="1"/>
    <col min="7741" max="7741" width="7.59765625" style="228" customWidth="1"/>
    <col min="7742" max="7742" width="5.3984375" style="228" bestFit="1" customWidth="1"/>
    <col min="7743" max="7743" width="7.59765625" style="228" customWidth="1"/>
    <col min="7744" max="7744" width="5.3984375" style="228" customWidth="1"/>
    <col min="7745" max="7745" width="7.59765625" style="228" customWidth="1"/>
    <col min="7746" max="7746" width="5.3984375" style="228" bestFit="1" customWidth="1"/>
    <col min="7747" max="7747" width="7.59765625" style="228" customWidth="1"/>
    <col min="7748" max="7748" width="5.3984375" style="228" customWidth="1"/>
    <col min="7749" max="7749" width="7.59765625" style="228" customWidth="1"/>
    <col min="7750" max="7750" width="5.3984375" style="228" bestFit="1" customWidth="1"/>
    <col min="7751" max="7751" width="7.59765625" style="228" customWidth="1"/>
    <col min="7752" max="7752" width="5.3984375" style="228" customWidth="1"/>
    <col min="7753" max="7753" width="7.59765625" style="228" customWidth="1"/>
    <col min="7754" max="7754" width="5.3984375" style="228" bestFit="1" customWidth="1"/>
    <col min="7755" max="7755" width="7.59765625" style="228" customWidth="1"/>
    <col min="7756" max="7756" width="5.3984375" style="228" customWidth="1"/>
    <col min="7757" max="7757" width="7.59765625" style="228" customWidth="1"/>
    <col min="7758" max="7758" width="5.3984375" style="228" bestFit="1" customWidth="1"/>
    <col min="7759" max="7759" width="7.59765625" style="228" customWidth="1"/>
    <col min="7760" max="7760" width="5.3984375" style="228" customWidth="1"/>
    <col min="7761" max="7761" width="7.59765625" style="228" customWidth="1"/>
    <col min="7762" max="7762" width="5.3984375" style="228" bestFit="1" customWidth="1"/>
    <col min="7763" max="7763" width="7.59765625" style="228" customWidth="1"/>
    <col min="7764" max="7764" width="5.3984375" style="228" customWidth="1"/>
    <col min="7765" max="7765" width="7.59765625" style="228" customWidth="1"/>
    <col min="7766" max="7766" width="5.3984375" style="228" bestFit="1" customWidth="1"/>
    <col min="7767" max="7767" width="7.59765625" style="228" customWidth="1"/>
    <col min="7768" max="7768" width="5.3984375" style="228" customWidth="1"/>
    <col min="7769" max="7769" width="7.59765625" style="228" customWidth="1"/>
    <col min="7770" max="7770" width="5.3984375" style="228" bestFit="1" customWidth="1"/>
    <col min="7771" max="7771" width="9" style="228"/>
    <col min="7772" max="7773" width="5.3984375" style="228" bestFit="1" customWidth="1"/>
    <col min="7774" max="7774" width="2.09765625" style="228" bestFit="1" customWidth="1"/>
    <col min="7775" max="7924" width="9" style="228"/>
    <col min="7925" max="7925" width="4.3984375" style="228" customWidth="1"/>
    <col min="7926" max="7926" width="30.5" style="228" customWidth="1"/>
    <col min="7927" max="7928" width="9" style="228"/>
    <col min="7929" max="7929" width="10.69921875" style="228" customWidth="1"/>
    <col min="7930" max="7930" width="5.19921875" style="228" customWidth="1"/>
    <col min="7931" max="7931" width="7.59765625" style="228" customWidth="1"/>
    <col min="7932" max="7932" width="5.3984375" style="228" customWidth="1"/>
    <col min="7933" max="7933" width="7.59765625" style="228" customWidth="1"/>
    <col min="7934" max="7934" width="6" style="228" bestFit="1" customWidth="1"/>
    <col min="7935" max="7935" width="7.59765625" style="228" customWidth="1"/>
    <col min="7936" max="7936" width="5.3984375" style="228" customWidth="1"/>
    <col min="7937" max="7937" width="7.59765625" style="228" customWidth="1"/>
    <col min="7938" max="7938" width="5.3984375" style="228" bestFit="1" customWidth="1"/>
    <col min="7939" max="7939" width="7.59765625" style="228" customWidth="1"/>
    <col min="7940" max="7940" width="5.3984375" style="228" customWidth="1"/>
    <col min="7941" max="7941" width="7.59765625" style="228" customWidth="1"/>
    <col min="7942" max="7942" width="5.3984375" style="228" bestFit="1" customWidth="1"/>
    <col min="7943" max="7943" width="7.59765625" style="228" customWidth="1"/>
    <col min="7944" max="7944" width="5.3984375" style="228" customWidth="1"/>
    <col min="7945" max="7945" width="7.59765625" style="228" customWidth="1"/>
    <col min="7946" max="7946" width="5.3984375" style="228" bestFit="1" customWidth="1"/>
    <col min="7947" max="7947" width="7.59765625" style="228" customWidth="1"/>
    <col min="7948" max="7948" width="5.3984375" style="228" customWidth="1"/>
    <col min="7949" max="7949" width="7.59765625" style="228" customWidth="1"/>
    <col min="7950" max="7950" width="5.3984375" style="228" bestFit="1" customWidth="1"/>
    <col min="7951" max="7951" width="7.59765625" style="228" customWidth="1"/>
    <col min="7952" max="7952" width="5.3984375" style="228" customWidth="1"/>
    <col min="7953" max="7953" width="7.59765625" style="228" customWidth="1"/>
    <col min="7954" max="7954" width="5.3984375" style="228" bestFit="1" customWidth="1"/>
    <col min="7955" max="7955" width="7.59765625" style="228" customWidth="1"/>
    <col min="7956" max="7956" width="5.3984375" style="228" customWidth="1"/>
    <col min="7957" max="7957" width="7.59765625" style="228" customWidth="1"/>
    <col min="7958" max="7958" width="5.3984375" style="228" bestFit="1" customWidth="1"/>
    <col min="7959" max="7959" width="7.59765625" style="228" customWidth="1"/>
    <col min="7960" max="7960" width="5.3984375" style="228" customWidth="1"/>
    <col min="7961" max="7961" width="7.59765625" style="228" customWidth="1"/>
    <col min="7962" max="7962" width="5.3984375" style="228" bestFit="1" customWidth="1"/>
    <col min="7963" max="7963" width="7.59765625" style="228" customWidth="1"/>
    <col min="7964" max="7964" width="5.3984375" style="228" customWidth="1"/>
    <col min="7965" max="7965" width="7.59765625" style="228" customWidth="1"/>
    <col min="7966" max="7966" width="5.3984375" style="228" bestFit="1" customWidth="1"/>
    <col min="7967" max="7967" width="7.59765625" style="228" customWidth="1"/>
    <col min="7968" max="7968" width="5.3984375" style="228" customWidth="1"/>
    <col min="7969" max="7969" width="7.59765625" style="228" customWidth="1"/>
    <col min="7970" max="7970" width="5.3984375" style="228" bestFit="1" customWidth="1"/>
    <col min="7971" max="7971" width="7.59765625" style="228" customWidth="1"/>
    <col min="7972" max="7972" width="5.3984375" style="228" customWidth="1"/>
    <col min="7973" max="7973" width="7.59765625" style="228" customWidth="1"/>
    <col min="7974" max="7974" width="5.3984375" style="228" bestFit="1" customWidth="1"/>
    <col min="7975" max="7975" width="7.59765625" style="228" customWidth="1"/>
    <col min="7976" max="7976" width="5.3984375" style="228" customWidth="1"/>
    <col min="7977" max="7977" width="7.59765625" style="228" customWidth="1"/>
    <col min="7978" max="7978" width="5.3984375" style="228" bestFit="1" customWidth="1"/>
    <col min="7979" max="7979" width="7.59765625" style="228" customWidth="1"/>
    <col min="7980" max="7980" width="5.3984375" style="228" customWidth="1"/>
    <col min="7981" max="7981" width="7.59765625" style="228" customWidth="1"/>
    <col min="7982" max="7982" width="5.3984375" style="228" bestFit="1" customWidth="1"/>
    <col min="7983" max="7983" width="7.59765625" style="228" customWidth="1"/>
    <col min="7984" max="7984" width="5.3984375" style="228" customWidth="1"/>
    <col min="7985" max="7985" width="7.59765625" style="228" customWidth="1"/>
    <col min="7986" max="7986" width="5.3984375" style="228" bestFit="1" customWidth="1"/>
    <col min="7987" max="7987" width="7.59765625" style="228" customWidth="1"/>
    <col min="7988" max="7988" width="5.3984375" style="228" customWidth="1"/>
    <col min="7989" max="7989" width="7.59765625" style="228" customWidth="1"/>
    <col min="7990" max="7990" width="5.3984375" style="228" bestFit="1" customWidth="1"/>
    <col min="7991" max="7991" width="7.59765625" style="228" customWidth="1"/>
    <col min="7992" max="7992" width="5.3984375" style="228" customWidth="1"/>
    <col min="7993" max="7993" width="7.59765625" style="228" customWidth="1"/>
    <col min="7994" max="7994" width="5.3984375" style="228" bestFit="1" customWidth="1"/>
    <col min="7995" max="7995" width="7.59765625" style="228" customWidth="1"/>
    <col min="7996" max="7996" width="5.3984375" style="228" customWidth="1"/>
    <col min="7997" max="7997" width="7.59765625" style="228" customWidth="1"/>
    <col min="7998" max="7998" width="5.3984375" style="228" bestFit="1" customWidth="1"/>
    <col min="7999" max="7999" width="7.59765625" style="228" customWidth="1"/>
    <col min="8000" max="8000" width="5.3984375" style="228" customWidth="1"/>
    <col min="8001" max="8001" width="7.59765625" style="228" customWidth="1"/>
    <col min="8002" max="8002" width="5.3984375" style="228" bestFit="1" customWidth="1"/>
    <col min="8003" max="8003" width="7.59765625" style="228" customWidth="1"/>
    <col min="8004" max="8004" width="5.3984375" style="228" customWidth="1"/>
    <col min="8005" max="8005" width="7.59765625" style="228" customWidth="1"/>
    <col min="8006" max="8006" width="5.3984375" style="228" bestFit="1" customWidth="1"/>
    <col min="8007" max="8007" width="7.59765625" style="228" customWidth="1"/>
    <col min="8008" max="8008" width="5.3984375" style="228" customWidth="1"/>
    <col min="8009" max="8009" width="7.59765625" style="228" customWidth="1"/>
    <col min="8010" max="8010" width="5.3984375" style="228" bestFit="1" customWidth="1"/>
    <col min="8011" max="8011" width="7.59765625" style="228" customWidth="1"/>
    <col min="8012" max="8012" width="5.3984375" style="228" customWidth="1"/>
    <col min="8013" max="8013" width="7.59765625" style="228" customWidth="1"/>
    <col min="8014" max="8014" width="5.3984375" style="228" bestFit="1" customWidth="1"/>
    <col min="8015" max="8015" width="7.59765625" style="228" customWidth="1"/>
    <col min="8016" max="8016" width="5.3984375" style="228" customWidth="1"/>
    <col min="8017" max="8017" width="7.59765625" style="228" customWidth="1"/>
    <col min="8018" max="8018" width="5.3984375" style="228" bestFit="1" customWidth="1"/>
    <col min="8019" max="8019" width="7.59765625" style="228" customWidth="1"/>
    <col min="8020" max="8020" width="5.3984375" style="228" customWidth="1"/>
    <col min="8021" max="8021" width="7.59765625" style="228" customWidth="1"/>
    <col min="8022" max="8022" width="5.3984375" style="228" bestFit="1" customWidth="1"/>
    <col min="8023" max="8023" width="7.59765625" style="228" customWidth="1"/>
    <col min="8024" max="8024" width="5.3984375" style="228" customWidth="1"/>
    <col min="8025" max="8025" width="7.59765625" style="228" customWidth="1"/>
    <col min="8026" max="8026" width="5.3984375" style="228" bestFit="1" customWidth="1"/>
    <col min="8027" max="8027" width="9" style="228"/>
    <col min="8028" max="8029" width="5.3984375" style="228" bestFit="1" customWidth="1"/>
    <col min="8030" max="8030" width="2.09765625" style="228" bestFit="1" customWidth="1"/>
    <col min="8031" max="8180" width="9" style="228"/>
    <col min="8181" max="8181" width="4.3984375" style="228" customWidth="1"/>
    <col min="8182" max="8182" width="30.5" style="228" customWidth="1"/>
    <col min="8183" max="8184" width="9" style="228"/>
    <col min="8185" max="8185" width="10.69921875" style="228" customWidth="1"/>
    <col min="8186" max="8186" width="5.19921875" style="228" customWidth="1"/>
    <col min="8187" max="8187" width="7.59765625" style="228" customWidth="1"/>
    <col min="8188" max="8188" width="5.3984375" style="228" customWidth="1"/>
    <col min="8189" max="8189" width="7.59765625" style="228" customWidth="1"/>
    <col min="8190" max="8190" width="6" style="228" bestFit="1" customWidth="1"/>
    <col min="8191" max="8191" width="7.59765625" style="228" customWidth="1"/>
    <col min="8192" max="8192" width="5.3984375" style="228" customWidth="1"/>
    <col min="8193" max="8193" width="7.59765625" style="228" customWidth="1"/>
    <col min="8194" max="8194" width="5.3984375" style="228" bestFit="1" customWidth="1"/>
    <col min="8195" max="8195" width="7.59765625" style="228" customWidth="1"/>
    <col min="8196" max="8196" width="5.3984375" style="228" customWidth="1"/>
    <col min="8197" max="8197" width="7.59765625" style="228" customWidth="1"/>
    <col min="8198" max="8198" width="5.3984375" style="228" bestFit="1" customWidth="1"/>
    <col min="8199" max="8199" width="7.59765625" style="228" customWidth="1"/>
    <col min="8200" max="8200" width="5.3984375" style="228" customWidth="1"/>
    <col min="8201" max="8201" width="7.59765625" style="228" customWidth="1"/>
    <col min="8202" max="8202" width="5.3984375" style="228" bestFit="1" customWidth="1"/>
    <col min="8203" max="8203" width="7.59765625" style="228" customWidth="1"/>
    <col min="8204" max="8204" width="5.3984375" style="228" customWidth="1"/>
    <col min="8205" max="8205" width="7.59765625" style="228" customWidth="1"/>
    <col min="8206" max="8206" width="5.3984375" style="228" bestFit="1" customWidth="1"/>
    <col min="8207" max="8207" width="7.59765625" style="228" customWidth="1"/>
    <col min="8208" max="8208" width="5.3984375" style="228" customWidth="1"/>
    <col min="8209" max="8209" width="7.59765625" style="228" customWidth="1"/>
    <col min="8210" max="8210" width="5.3984375" style="228" bestFit="1" customWidth="1"/>
    <col min="8211" max="8211" width="7.59765625" style="228" customWidth="1"/>
    <col min="8212" max="8212" width="5.3984375" style="228" customWidth="1"/>
    <col min="8213" max="8213" width="7.59765625" style="228" customWidth="1"/>
    <col min="8214" max="8214" width="5.3984375" style="228" bestFit="1" customWidth="1"/>
    <col min="8215" max="8215" width="7.59765625" style="228" customWidth="1"/>
    <col min="8216" max="8216" width="5.3984375" style="228" customWidth="1"/>
    <col min="8217" max="8217" width="7.59765625" style="228" customWidth="1"/>
    <col min="8218" max="8218" width="5.3984375" style="228" bestFit="1" customWidth="1"/>
    <col min="8219" max="8219" width="7.59765625" style="228" customWidth="1"/>
    <col min="8220" max="8220" width="5.3984375" style="228" customWidth="1"/>
    <col min="8221" max="8221" width="7.59765625" style="228" customWidth="1"/>
    <col min="8222" max="8222" width="5.3984375" style="228" bestFit="1" customWidth="1"/>
    <col min="8223" max="8223" width="7.59765625" style="228" customWidth="1"/>
    <col min="8224" max="8224" width="5.3984375" style="228" customWidth="1"/>
    <col min="8225" max="8225" width="7.59765625" style="228" customWidth="1"/>
    <col min="8226" max="8226" width="5.3984375" style="228" bestFit="1" customWidth="1"/>
    <col min="8227" max="8227" width="7.59765625" style="228" customWidth="1"/>
    <col min="8228" max="8228" width="5.3984375" style="228" customWidth="1"/>
    <col min="8229" max="8229" width="7.59765625" style="228" customWidth="1"/>
    <col min="8230" max="8230" width="5.3984375" style="228" bestFit="1" customWidth="1"/>
    <col min="8231" max="8231" width="7.59765625" style="228" customWidth="1"/>
    <col min="8232" max="8232" width="5.3984375" style="228" customWidth="1"/>
    <col min="8233" max="8233" width="7.59765625" style="228" customWidth="1"/>
    <col min="8234" max="8234" width="5.3984375" style="228" bestFit="1" customWidth="1"/>
    <col min="8235" max="8235" width="7.59765625" style="228" customWidth="1"/>
    <col min="8236" max="8236" width="5.3984375" style="228" customWidth="1"/>
    <col min="8237" max="8237" width="7.59765625" style="228" customWidth="1"/>
    <col min="8238" max="8238" width="5.3984375" style="228" bestFit="1" customWidth="1"/>
    <col min="8239" max="8239" width="7.59765625" style="228" customWidth="1"/>
    <col min="8240" max="8240" width="5.3984375" style="228" customWidth="1"/>
    <col min="8241" max="8241" width="7.59765625" style="228" customWidth="1"/>
    <col min="8242" max="8242" width="5.3984375" style="228" bestFit="1" customWidth="1"/>
    <col min="8243" max="8243" width="7.59765625" style="228" customWidth="1"/>
    <col min="8244" max="8244" width="5.3984375" style="228" customWidth="1"/>
    <col min="8245" max="8245" width="7.59765625" style="228" customWidth="1"/>
    <col min="8246" max="8246" width="5.3984375" style="228" bestFit="1" customWidth="1"/>
    <col min="8247" max="8247" width="7.59765625" style="228" customWidth="1"/>
    <col min="8248" max="8248" width="5.3984375" style="228" customWidth="1"/>
    <col min="8249" max="8249" width="7.59765625" style="228" customWidth="1"/>
    <col min="8250" max="8250" width="5.3984375" style="228" bestFit="1" customWidth="1"/>
    <col min="8251" max="8251" width="7.59765625" style="228" customWidth="1"/>
    <col min="8252" max="8252" width="5.3984375" style="228" customWidth="1"/>
    <col min="8253" max="8253" width="7.59765625" style="228" customWidth="1"/>
    <col min="8254" max="8254" width="5.3984375" style="228" bestFit="1" customWidth="1"/>
    <col min="8255" max="8255" width="7.59765625" style="228" customWidth="1"/>
    <col min="8256" max="8256" width="5.3984375" style="228" customWidth="1"/>
    <col min="8257" max="8257" width="7.59765625" style="228" customWidth="1"/>
    <col min="8258" max="8258" width="5.3984375" style="228" bestFit="1" customWidth="1"/>
    <col min="8259" max="8259" width="7.59765625" style="228" customWidth="1"/>
    <col min="8260" max="8260" width="5.3984375" style="228" customWidth="1"/>
    <col min="8261" max="8261" width="7.59765625" style="228" customWidth="1"/>
    <col min="8262" max="8262" width="5.3984375" style="228" bestFit="1" customWidth="1"/>
    <col min="8263" max="8263" width="7.59765625" style="228" customWidth="1"/>
    <col min="8264" max="8264" width="5.3984375" style="228" customWidth="1"/>
    <col min="8265" max="8265" width="7.59765625" style="228" customWidth="1"/>
    <col min="8266" max="8266" width="5.3984375" style="228" bestFit="1" customWidth="1"/>
    <col min="8267" max="8267" width="7.59765625" style="228" customWidth="1"/>
    <col min="8268" max="8268" width="5.3984375" style="228" customWidth="1"/>
    <col min="8269" max="8269" width="7.59765625" style="228" customWidth="1"/>
    <col min="8270" max="8270" width="5.3984375" style="228" bestFit="1" customWidth="1"/>
    <col min="8271" max="8271" width="7.59765625" style="228" customWidth="1"/>
    <col min="8272" max="8272" width="5.3984375" style="228" customWidth="1"/>
    <col min="8273" max="8273" width="7.59765625" style="228" customWidth="1"/>
    <col min="8274" max="8274" width="5.3984375" style="228" bestFit="1" customWidth="1"/>
    <col min="8275" max="8275" width="7.59765625" style="228" customWidth="1"/>
    <col min="8276" max="8276" width="5.3984375" style="228" customWidth="1"/>
    <col min="8277" max="8277" width="7.59765625" style="228" customWidth="1"/>
    <col min="8278" max="8278" width="5.3984375" style="228" bestFit="1" customWidth="1"/>
    <col min="8279" max="8279" width="7.59765625" style="228" customWidth="1"/>
    <col min="8280" max="8280" width="5.3984375" style="228" customWidth="1"/>
    <col min="8281" max="8281" width="7.59765625" style="228" customWidth="1"/>
    <col min="8282" max="8282" width="5.3984375" style="228" bestFit="1" customWidth="1"/>
    <col min="8283" max="8283" width="9" style="228"/>
    <col min="8284" max="8285" width="5.3984375" style="228" bestFit="1" customWidth="1"/>
    <col min="8286" max="8286" width="2.09765625" style="228" bestFit="1" customWidth="1"/>
    <col min="8287" max="8436" width="9" style="228"/>
    <col min="8437" max="8437" width="4.3984375" style="228" customWidth="1"/>
    <col min="8438" max="8438" width="30.5" style="228" customWidth="1"/>
    <col min="8439" max="8440" width="9" style="228"/>
    <col min="8441" max="8441" width="10.69921875" style="228" customWidth="1"/>
    <col min="8442" max="8442" width="5.19921875" style="228" customWidth="1"/>
    <col min="8443" max="8443" width="7.59765625" style="228" customWidth="1"/>
    <col min="8444" max="8444" width="5.3984375" style="228" customWidth="1"/>
    <col min="8445" max="8445" width="7.59765625" style="228" customWidth="1"/>
    <col min="8446" max="8446" width="6" style="228" bestFit="1" customWidth="1"/>
    <col min="8447" max="8447" width="7.59765625" style="228" customWidth="1"/>
    <col min="8448" max="8448" width="5.3984375" style="228" customWidth="1"/>
    <col min="8449" max="8449" width="7.59765625" style="228" customWidth="1"/>
    <col min="8450" max="8450" width="5.3984375" style="228" bestFit="1" customWidth="1"/>
    <col min="8451" max="8451" width="7.59765625" style="228" customWidth="1"/>
    <col min="8452" max="8452" width="5.3984375" style="228" customWidth="1"/>
    <col min="8453" max="8453" width="7.59765625" style="228" customWidth="1"/>
    <col min="8454" max="8454" width="5.3984375" style="228" bestFit="1" customWidth="1"/>
    <col min="8455" max="8455" width="7.59765625" style="228" customWidth="1"/>
    <col min="8456" max="8456" width="5.3984375" style="228" customWidth="1"/>
    <col min="8457" max="8457" width="7.59765625" style="228" customWidth="1"/>
    <col min="8458" max="8458" width="5.3984375" style="228" bestFit="1" customWidth="1"/>
    <col min="8459" max="8459" width="7.59765625" style="228" customWidth="1"/>
    <col min="8460" max="8460" width="5.3984375" style="228" customWidth="1"/>
    <col min="8461" max="8461" width="7.59765625" style="228" customWidth="1"/>
    <col min="8462" max="8462" width="5.3984375" style="228" bestFit="1" customWidth="1"/>
    <col min="8463" max="8463" width="7.59765625" style="228" customWidth="1"/>
    <col min="8464" max="8464" width="5.3984375" style="228" customWidth="1"/>
    <col min="8465" max="8465" width="7.59765625" style="228" customWidth="1"/>
    <col min="8466" max="8466" width="5.3984375" style="228" bestFit="1" customWidth="1"/>
    <col min="8467" max="8467" width="7.59765625" style="228" customWidth="1"/>
    <col min="8468" max="8468" width="5.3984375" style="228" customWidth="1"/>
    <col min="8469" max="8469" width="7.59765625" style="228" customWidth="1"/>
    <col min="8470" max="8470" width="5.3984375" style="228" bestFit="1" customWidth="1"/>
    <col min="8471" max="8471" width="7.59765625" style="228" customWidth="1"/>
    <col min="8472" max="8472" width="5.3984375" style="228" customWidth="1"/>
    <col min="8473" max="8473" width="7.59765625" style="228" customWidth="1"/>
    <col min="8474" max="8474" width="5.3984375" style="228" bestFit="1" customWidth="1"/>
    <col min="8475" max="8475" width="7.59765625" style="228" customWidth="1"/>
    <col min="8476" max="8476" width="5.3984375" style="228" customWidth="1"/>
    <col min="8477" max="8477" width="7.59765625" style="228" customWidth="1"/>
    <col min="8478" max="8478" width="5.3984375" style="228" bestFit="1" customWidth="1"/>
    <col min="8479" max="8479" width="7.59765625" style="228" customWidth="1"/>
    <col min="8480" max="8480" width="5.3984375" style="228" customWidth="1"/>
    <col min="8481" max="8481" width="7.59765625" style="228" customWidth="1"/>
    <col min="8482" max="8482" width="5.3984375" style="228" bestFit="1" customWidth="1"/>
    <col min="8483" max="8483" width="7.59765625" style="228" customWidth="1"/>
    <col min="8484" max="8484" width="5.3984375" style="228" customWidth="1"/>
    <col min="8485" max="8485" width="7.59765625" style="228" customWidth="1"/>
    <col min="8486" max="8486" width="5.3984375" style="228" bestFit="1" customWidth="1"/>
    <col min="8487" max="8487" width="7.59765625" style="228" customWidth="1"/>
    <col min="8488" max="8488" width="5.3984375" style="228" customWidth="1"/>
    <col min="8489" max="8489" width="7.59765625" style="228" customWidth="1"/>
    <col min="8490" max="8490" width="5.3984375" style="228" bestFit="1" customWidth="1"/>
    <col min="8491" max="8491" width="7.59765625" style="228" customWidth="1"/>
    <col min="8492" max="8492" width="5.3984375" style="228" customWidth="1"/>
    <col min="8493" max="8493" width="7.59765625" style="228" customWidth="1"/>
    <col min="8494" max="8494" width="5.3984375" style="228" bestFit="1" customWidth="1"/>
    <col min="8495" max="8495" width="7.59765625" style="228" customWidth="1"/>
    <col min="8496" max="8496" width="5.3984375" style="228" customWidth="1"/>
    <col min="8497" max="8497" width="7.59765625" style="228" customWidth="1"/>
    <col min="8498" max="8498" width="5.3984375" style="228" bestFit="1" customWidth="1"/>
    <col min="8499" max="8499" width="7.59765625" style="228" customWidth="1"/>
    <col min="8500" max="8500" width="5.3984375" style="228" customWidth="1"/>
    <col min="8501" max="8501" width="7.59765625" style="228" customWidth="1"/>
    <col min="8502" max="8502" width="5.3984375" style="228" bestFit="1" customWidth="1"/>
    <col min="8503" max="8503" width="7.59765625" style="228" customWidth="1"/>
    <col min="8504" max="8504" width="5.3984375" style="228" customWidth="1"/>
    <col min="8505" max="8505" width="7.59765625" style="228" customWidth="1"/>
    <col min="8506" max="8506" width="5.3984375" style="228" bestFit="1" customWidth="1"/>
    <col min="8507" max="8507" width="7.59765625" style="228" customWidth="1"/>
    <col min="8508" max="8508" width="5.3984375" style="228" customWidth="1"/>
    <col min="8509" max="8509" width="7.59765625" style="228" customWidth="1"/>
    <col min="8510" max="8510" width="5.3984375" style="228" bestFit="1" customWidth="1"/>
    <col min="8511" max="8511" width="7.59765625" style="228" customWidth="1"/>
    <col min="8512" max="8512" width="5.3984375" style="228" customWidth="1"/>
    <col min="8513" max="8513" width="7.59765625" style="228" customWidth="1"/>
    <col min="8514" max="8514" width="5.3984375" style="228" bestFit="1" customWidth="1"/>
    <col min="8515" max="8515" width="7.59765625" style="228" customWidth="1"/>
    <col min="8516" max="8516" width="5.3984375" style="228" customWidth="1"/>
    <col min="8517" max="8517" width="7.59765625" style="228" customWidth="1"/>
    <col min="8518" max="8518" width="5.3984375" style="228" bestFit="1" customWidth="1"/>
    <col min="8519" max="8519" width="7.59765625" style="228" customWidth="1"/>
    <col min="8520" max="8520" width="5.3984375" style="228" customWidth="1"/>
    <col min="8521" max="8521" width="7.59765625" style="228" customWidth="1"/>
    <col min="8522" max="8522" width="5.3984375" style="228" bestFit="1" customWidth="1"/>
    <col min="8523" max="8523" width="7.59765625" style="228" customWidth="1"/>
    <col min="8524" max="8524" width="5.3984375" style="228" customWidth="1"/>
    <col min="8525" max="8525" width="7.59765625" style="228" customWidth="1"/>
    <col min="8526" max="8526" width="5.3984375" style="228" bestFit="1" customWidth="1"/>
    <col min="8527" max="8527" width="7.59765625" style="228" customWidth="1"/>
    <col min="8528" max="8528" width="5.3984375" style="228" customWidth="1"/>
    <col min="8529" max="8529" width="7.59765625" style="228" customWidth="1"/>
    <col min="8530" max="8530" width="5.3984375" style="228" bestFit="1" customWidth="1"/>
    <col min="8531" max="8531" width="7.59765625" style="228" customWidth="1"/>
    <col min="8532" max="8532" width="5.3984375" style="228" customWidth="1"/>
    <col min="8533" max="8533" width="7.59765625" style="228" customWidth="1"/>
    <col min="8534" max="8534" width="5.3984375" style="228" bestFit="1" customWidth="1"/>
    <col min="8535" max="8535" width="7.59765625" style="228" customWidth="1"/>
    <col min="8536" max="8536" width="5.3984375" style="228" customWidth="1"/>
    <col min="8537" max="8537" width="7.59765625" style="228" customWidth="1"/>
    <col min="8538" max="8538" width="5.3984375" style="228" bestFit="1" customWidth="1"/>
    <col min="8539" max="8539" width="9" style="228"/>
    <col min="8540" max="8541" width="5.3984375" style="228" bestFit="1" customWidth="1"/>
    <col min="8542" max="8542" width="2.09765625" style="228" bestFit="1" customWidth="1"/>
    <col min="8543" max="8692" width="9" style="228"/>
    <col min="8693" max="8693" width="4.3984375" style="228" customWidth="1"/>
    <col min="8694" max="8694" width="30.5" style="228" customWidth="1"/>
    <col min="8695" max="8696" width="9" style="228"/>
    <col min="8697" max="8697" width="10.69921875" style="228" customWidth="1"/>
    <col min="8698" max="8698" width="5.19921875" style="228" customWidth="1"/>
    <col min="8699" max="8699" width="7.59765625" style="228" customWidth="1"/>
    <col min="8700" max="8700" width="5.3984375" style="228" customWidth="1"/>
    <col min="8701" max="8701" width="7.59765625" style="228" customWidth="1"/>
    <col min="8702" max="8702" width="6" style="228" bestFit="1" customWidth="1"/>
    <col min="8703" max="8703" width="7.59765625" style="228" customWidth="1"/>
    <col min="8704" max="8704" width="5.3984375" style="228" customWidth="1"/>
    <col min="8705" max="8705" width="7.59765625" style="228" customWidth="1"/>
    <col min="8706" max="8706" width="5.3984375" style="228" bestFit="1" customWidth="1"/>
    <col min="8707" max="8707" width="7.59765625" style="228" customWidth="1"/>
    <col min="8708" max="8708" width="5.3984375" style="228" customWidth="1"/>
    <col min="8709" max="8709" width="7.59765625" style="228" customWidth="1"/>
    <col min="8710" max="8710" width="5.3984375" style="228" bestFit="1" customWidth="1"/>
    <col min="8711" max="8711" width="7.59765625" style="228" customWidth="1"/>
    <col min="8712" max="8712" width="5.3984375" style="228" customWidth="1"/>
    <col min="8713" max="8713" width="7.59765625" style="228" customWidth="1"/>
    <col min="8714" max="8714" width="5.3984375" style="228" bestFit="1" customWidth="1"/>
    <col min="8715" max="8715" width="7.59765625" style="228" customWidth="1"/>
    <col min="8716" max="8716" width="5.3984375" style="228" customWidth="1"/>
    <col min="8717" max="8717" width="7.59765625" style="228" customWidth="1"/>
    <col min="8718" max="8718" width="5.3984375" style="228" bestFit="1" customWidth="1"/>
    <col min="8719" max="8719" width="7.59765625" style="228" customWidth="1"/>
    <col min="8720" max="8720" width="5.3984375" style="228" customWidth="1"/>
    <col min="8721" max="8721" width="7.59765625" style="228" customWidth="1"/>
    <col min="8722" max="8722" width="5.3984375" style="228" bestFit="1" customWidth="1"/>
    <col min="8723" max="8723" width="7.59765625" style="228" customWidth="1"/>
    <col min="8724" max="8724" width="5.3984375" style="228" customWidth="1"/>
    <col min="8725" max="8725" width="7.59765625" style="228" customWidth="1"/>
    <col min="8726" max="8726" width="5.3984375" style="228" bestFit="1" customWidth="1"/>
    <col min="8727" max="8727" width="7.59765625" style="228" customWidth="1"/>
    <col min="8728" max="8728" width="5.3984375" style="228" customWidth="1"/>
    <col min="8729" max="8729" width="7.59765625" style="228" customWidth="1"/>
    <col min="8730" max="8730" width="5.3984375" style="228" bestFit="1" customWidth="1"/>
    <col min="8731" max="8731" width="7.59765625" style="228" customWidth="1"/>
    <col min="8732" max="8732" width="5.3984375" style="228" customWidth="1"/>
    <col min="8733" max="8733" width="7.59765625" style="228" customWidth="1"/>
    <col min="8734" max="8734" width="5.3984375" style="228" bestFit="1" customWidth="1"/>
    <col min="8735" max="8735" width="7.59765625" style="228" customWidth="1"/>
    <col min="8736" max="8736" width="5.3984375" style="228" customWidth="1"/>
    <col min="8737" max="8737" width="7.59765625" style="228" customWidth="1"/>
    <col min="8738" max="8738" width="5.3984375" style="228" bestFit="1" customWidth="1"/>
    <col min="8739" max="8739" width="7.59765625" style="228" customWidth="1"/>
    <col min="8740" max="8740" width="5.3984375" style="228" customWidth="1"/>
    <col min="8741" max="8741" width="7.59765625" style="228" customWidth="1"/>
    <col min="8742" max="8742" width="5.3984375" style="228" bestFit="1" customWidth="1"/>
    <col min="8743" max="8743" width="7.59765625" style="228" customWidth="1"/>
    <col min="8744" max="8744" width="5.3984375" style="228" customWidth="1"/>
    <col min="8745" max="8745" width="7.59765625" style="228" customWidth="1"/>
    <col min="8746" max="8746" width="5.3984375" style="228" bestFit="1" customWidth="1"/>
    <col min="8747" max="8747" width="7.59765625" style="228" customWidth="1"/>
    <col min="8748" max="8748" width="5.3984375" style="228" customWidth="1"/>
    <col min="8749" max="8749" width="7.59765625" style="228" customWidth="1"/>
    <col min="8750" max="8750" width="5.3984375" style="228" bestFit="1" customWidth="1"/>
    <col min="8751" max="8751" width="7.59765625" style="228" customWidth="1"/>
    <col min="8752" max="8752" width="5.3984375" style="228" customWidth="1"/>
    <col min="8753" max="8753" width="7.59765625" style="228" customWidth="1"/>
    <col min="8754" max="8754" width="5.3984375" style="228" bestFit="1" customWidth="1"/>
    <col min="8755" max="8755" width="7.59765625" style="228" customWidth="1"/>
    <col min="8756" max="8756" width="5.3984375" style="228" customWidth="1"/>
    <col min="8757" max="8757" width="7.59765625" style="228" customWidth="1"/>
    <col min="8758" max="8758" width="5.3984375" style="228" bestFit="1" customWidth="1"/>
    <col min="8759" max="8759" width="7.59765625" style="228" customWidth="1"/>
    <col min="8760" max="8760" width="5.3984375" style="228" customWidth="1"/>
    <col min="8761" max="8761" width="7.59765625" style="228" customWidth="1"/>
    <col min="8762" max="8762" width="5.3984375" style="228" bestFit="1" customWidth="1"/>
    <col min="8763" max="8763" width="7.59765625" style="228" customWidth="1"/>
    <col min="8764" max="8764" width="5.3984375" style="228" customWidth="1"/>
    <col min="8765" max="8765" width="7.59765625" style="228" customWidth="1"/>
    <col min="8766" max="8766" width="5.3984375" style="228" bestFit="1" customWidth="1"/>
    <col min="8767" max="8767" width="7.59765625" style="228" customWidth="1"/>
    <col min="8768" max="8768" width="5.3984375" style="228" customWidth="1"/>
    <col min="8769" max="8769" width="7.59765625" style="228" customWidth="1"/>
    <col min="8770" max="8770" width="5.3984375" style="228" bestFit="1" customWidth="1"/>
    <col min="8771" max="8771" width="7.59765625" style="228" customWidth="1"/>
    <col min="8772" max="8772" width="5.3984375" style="228" customWidth="1"/>
    <col min="8773" max="8773" width="7.59765625" style="228" customWidth="1"/>
    <col min="8774" max="8774" width="5.3984375" style="228" bestFit="1" customWidth="1"/>
    <col min="8775" max="8775" width="7.59765625" style="228" customWidth="1"/>
    <col min="8776" max="8776" width="5.3984375" style="228" customWidth="1"/>
    <col min="8777" max="8777" width="7.59765625" style="228" customWidth="1"/>
    <col min="8778" max="8778" width="5.3984375" style="228" bestFit="1" customWidth="1"/>
    <col min="8779" max="8779" width="7.59765625" style="228" customWidth="1"/>
    <col min="8780" max="8780" width="5.3984375" style="228" customWidth="1"/>
    <col min="8781" max="8781" width="7.59765625" style="228" customWidth="1"/>
    <col min="8782" max="8782" width="5.3984375" style="228" bestFit="1" customWidth="1"/>
    <col min="8783" max="8783" width="7.59765625" style="228" customWidth="1"/>
    <col min="8784" max="8784" width="5.3984375" style="228" customWidth="1"/>
    <col min="8785" max="8785" width="7.59765625" style="228" customWidth="1"/>
    <col min="8786" max="8786" width="5.3984375" style="228" bestFit="1" customWidth="1"/>
    <col min="8787" max="8787" width="7.59765625" style="228" customWidth="1"/>
    <col min="8788" max="8788" width="5.3984375" style="228" customWidth="1"/>
    <col min="8789" max="8789" width="7.59765625" style="228" customWidth="1"/>
    <col min="8790" max="8790" width="5.3984375" style="228" bestFit="1" customWidth="1"/>
    <col min="8791" max="8791" width="7.59765625" style="228" customWidth="1"/>
    <col min="8792" max="8792" width="5.3984375" style="228" customWidth="1"/>
    <col min="8793" max="8793" width="7.59765625" style="228" customWidth="1"/>
    <col min="8794" max="8794" width="5.3984375" style="228" bestFit="1" customWidth="1"/>
    <col min="8795" max="8795" width="9" style="228"/>
    <col min="8796" max="8797" width="5.3984375" style="228" bestFit="1" customWidth="1"/>
    <col min="8798" max="8798" width="2.09765625" style="228" bestFit="1" customWidth="1"/>
    <col min="8799" max="8948" width="9" style="228"/>
    <col min="8949" max="8949" width="4.3984375" style="228" customWidth="1"/>
    <col min="8950" max="8950" width="30.5" style="228" customWidth="1"/>
    <col min="8951" max="8952" width="9" style="228"/>
    <col min="8953" max="8953" width="10.69921875" style="228" customWidth="1"/>
    <col min="8954" max="8954" width="5.19921875" style="228" customWidth="1"/>
    <col min="8955" max="8955" width="7.59765625" style="228" customWidth="1"/>
    <col min="8956" max="8956" width="5.3984375" style="228" customWidth="1"/>
    <col min="8957" max="8957" width="7.59765625" style="228" customWidth="1"/>
    <col min="8958" max="8958" width="6" style="228" bestFit="1" customWidth="1"/>
    <col min="8959" max="8959" width="7.59765625" style="228" customWidth="1"/>
    <col min="8960" max="8960" width="5.3984375" style="228" customWidth="1"/>
    <col min="8961" max="8961" width="7.59765625" style="228" customWidth="1"/>
    <col min="8962" max="8962" width="5.3984375" style="228" bestFit="1" customWidth="1"/>
    <col min="8963" max="8963" width="7.59765625" style="228" customWidth="1"/>
    <col min="8964" max="8964" width="5.3984375" style="228" customWidth="1"/>
    <col min="8965" max="8965" width="7.59765625" style="228" customWidth="1"/>
    <col min="8966" max="8966" width="5.3984375" style="228" bestFit="1" customWidth="1"/>
    <col min="8967" max="8967" width="7.59765625" style="228" customWidth="1"/>
    <col min="8968" max="8968" width="5.3984375" style="228" customWidth="1"/>
    <col min="8969" max="8969" width="7.59765625" style="228" customWidth="1"/>
    <col min="8970" max="8970" width="5.3984375" style="228" bestFit="1" customWidth="1"/>
    <col min="8971" max="8971" width="7.59765625" style="228" customWidth="1"/>
    <col min="8972" max="8972" width="5.3984375" style="228" customWidth="1"/>
    <col min="8973" max="8973" width="7.59765625" style="228" customWidth="1"/>
    <col min="8974" max="8974" width="5.3984375" style="228" bestFit="1" customWidth="1"/>
    <col min="8975" max="8975" width="7.59765625" style="228" customWidth="1"/>
    <col min="8976" max="8976" width="5.3984375" style="228" customWidth="1"/>
    <col min="8977" max="8977" width="7.59765625" style="228" customWidth="1"/>
    <col min="8978" max="8978" width="5.3984375" style="228" bestFit="1" customWidth="1"/>
    <col min="8979" max="8979" width="7.59765625" style="228" customWidth="1"/>
    <col min="8980" max="8980" width="5.3984375" style="228" customWidth="1"/>
    <col min="8981" max="8981" width="7.59765625" style="228" customWidth="1"/>
    <col min="8982" max="8982" width="5.3984375" style="228" bestFit="1" customWidth="1"/>
    <col min="8983" max="8983" width="7.59765625" style="228" customWidth="1"/>
    <col min="8984" max="8984" width="5.3984375" style="228" customWidth="1"/>
    <col min="8985" max="8985" width="7.59765625" style="228" customWidth="1"/>
    <col min="8986" max="8986" width="5.3984375" style="228" bestFit="1" customWidth="1"/>
    <col min="8987" max="8987" width="7.59765625" style="228" customWidth="1"/>
    <col min="8988" max="8988" width="5.3984375" style="228" customWidth="1"/>
    <col min="8989" max="8989" width="7.59765625" style="228" customWidth="1"/>
    <col min="8990" max="8990" width="5.3984375" style="228" bestFit="1" customWidth="1"/>
    <col min="8991" max="8991" width="7.59765625" style="228" customWidth="1"/>
    <col min="8992" max="8992" width="5.3984375" style="228" customWidth="1"/>
    <col min="8993" max="8993" width="7.59765625" style="228" customWidth="1"/>
    <col min="8994" max="8994" width="5.3984375" style="228" bestFit="1" customWidth="1"/>
    <col min="8995" max="8995" width="7.59765625" style="228" customWidth="1"/>
    <col min="8996" max="8996" width="5.3984375" style="228" customWidth="1"/>
    <col min="8997" max="8997" width="7.59765625" style="228" customWidth="1"/>
    <col min="8998" max="8998" width="5.3984375" style="228" bestFit="1" customWidth="1"/>
    <col min="8999" max="8999" width="7.59765625" style="228" customWidth="1"/>
    <col min="9000" max="9000" width="5.3984375" style="228" customWidth="1"/>
    <col min="9001" max="9001" width="7.59765625" style="228" customWidth="1"/>
    <col min="9002" max="9002" width="5.3984375" style="228" bestFit="1" customWidth="1"/>
    <col min="9003" max="9003" width="7.59765625" style="228" customWidth="1"/>
    <col min="9004" max="9004" width="5.3984375" style="228" customWidth="1"/>
    <col min="9005" max="9005" width="7.59765625" style="228" customWidth="1"/>
    <col min="9006" max="9006" width="5.3984375" style="228" bestFit="1" customWidth="1"/>
    <col min="9007" max="9007" width="7.59765625" style="228" customWidth="1"/>
    <col min="9008" max="9008" width="5.3984375" style="228" customWidth="1"/>
    <col min="9009" max="9009" width="7.59765625" style="228" customWidth="1"/>
    <col min="9010" max="9010" width="5.3984375" style="228" bestFit="1" customWidth="1"/>
    <col min="9011" max="9011" width="7.59765625" style="228" customWidth="1"/>
    <col min="9012" max="9012" width="5.3984375" style="228" customWidth="1"/>
    <col min="9013" max="9013" width="7.59765625" style="228" customWidth="1"/>
    <col min="9014" max="9014" width="5.3984375" style="228" bestFit="1" customWidth="1"/>
    <col min="9015" max="9015" width="7.59765625" style="228" customWidth="1"/>
    <col min="9016" max="9016" width="5.3984375" style="228" customWidth="1"/>
    <col min="9017" max="9017" width="7.59765625" style="228" customWidth="1"/>
    <col min="9018" max="9018" width="5.3984375" style="228" bestFit="1" customWidth="1"/>
    <col min="9019" max="9019" width="7.59765625" style="228" customWidth="1"/>
    <col min="9020" max="9020" width="5.3984375" style="228" customWidth="1"/>
    <col min="9021" max="9021" width="7.59765625" style="228" customWidth="1"/>
    <col min="9022" max="9022" width="5.3984375" style="228" bestFit="1" customWidth="1"/>
    <col min="9023" max="9023" width="7.59765625" style="228" customWidth="1"/>
    <col min="9024" max="9024" width="5.3984375" style="228" customWidth="1"/>
    <col min="9025" max="9025" width="7.59765625" style="228" customWidth="1"/>
    <col min="9026" max="9026" width="5.3984375" style="228" bestFit="1" customWidth="1"/>
    <col min="9027" max="9027" width="7.59765625" style="228" customWidth="1"/>
    <col min="9028" max="9028" width="5.3984375" style="228" customWidth="1"/>
    <col min="9029" max="9029" width="7.59765625" style="228" customWidth="1"/>
    <col min="9030" max="9030" width="5.3984375" style="228" bestFit="1" customWidth="1"/>
    <col min="9031" max="9031" width="7.59765625" style="228" customWidth="1"/>
    <col min="9032" max="9032" width="5.3984375" style="228" customWidth="1"/>
    <col min="9033" max="9033" width="7.59765625" style="228" customWidth="1"/>
    <col min="9034" max="9034" width="5.3984375" style="228" bestFit="1" customWidth="1"/>
    <col min="9035" max="9035" width="7.59765625" style="228" customWidth="1"/>
    <col min="9036" max="9036" width="5.3984375" style="228" customWidth="1"/>
    <col min="9037" max="9037" width="7.59765625" style="228" customWidth="1"/>
    <col min="9038" max="9038" width="5.3984375" style="228" bestFit="1" customWidth="1"/>
    <col min="9039" max="9039" width="7.59765625" style="228" customWidth="1"/>
    <col min="9040" max="9040" width="5.3984375" style="228" customWidth="1"/>
    <col min="9041" max="9041" width="7.59765625" style="228" customWidth="1"/>
    <col min="9042" max="9042" width="5.3984375" style="228" bestFit="1" customWidth="1"/>
    <col min="9043" max="9043" width="7.59765625" style="228" customWidth="1"/>
    <col min="9044" max="9044" width="5.3984375" style="228" customWidth="1"/>
    <col min="9045" max="9045" width="7.59765625" style="228" customWidth="1"/>
    <col min="9046" max="9046" width="5.3984375" style="228" bestFit="1" customWidth="1"/>
    <col min="9047" max="9047" width="7.59765625" style="228" customWidth="1"/>
    <col min="9048" max="9048" width="5.3984375" style="228" customWidth="1"/>
    <col min="9049" max="9049" width="7.59765625" style="228" customWidth="1"/>
    <col min="9050" max="9050" width="5.3984375" style="228" bestFit="1" customWidth="1"/>
    <col min="9051" max="9051" width="9" style="228"/>
    <col min="9052" max="9053" width="5.3984375" style="228" bestFit="1" customWidth="1"/>
    <col min="9054" max="9054" width="2.09765625" style="228" bestFit="1" customWidth="1"/>
    <col min="9055" max="9204" width="9" style="228"/>
    <col min="9205" max="9205" width="4.3984375" style="228" customWidth="1"/>
    <col min="9206" max="9206" width="30.5" style="228" customWidth="1"/>
    <col min="9207" max="9208" width="9" style="228"/>
    <col min="9209" max="9209" width="10.69921875" style="228" customWidth="1"/>
    <col min="9210" max="9210" width="5.19921875" style="228" customWidth="1"/>
    <col min="9211" max="9211" width="7.59765625" style="228" customWidth="1"/>
    <col min="9212" max="9212" width="5.3984375" style="228" customWidth="1"/>
    <col min="9213" max="9213" width="7.59765625" style="228" customWidth="1"/>
    <col min="9214" max="9214" width="6" style="228" bestFit="1" customWidth="1"/>
    <col min="9215" max="9215" width="7.59765625" style="228" customWidth="1"/>
    <col min="9216" max="9216" width="5.3984375" style="228" customWidth="1"/>
    <col min="9217" max="9217" width="7.59765625" style="228" customWidth="1"/>
    <col min="9218" max="9218" width="5.3984375" style="228" bestFit="1" customWidth="1"/>
    <col min="9219" max="9219" width="7.59765625" style="228" customWidth="1"/>
    <col min="9220" max="9220" width="5.3984375" style="228" customWidth="1"/>
    <col min="9221" max="9221" width="7.59765625" style="228" customWidth="1"/>
    <col min="9222" max="9222" width="5.3984375" style="228" bestFit="1" customWidth="1"/>
    <col min="9223" max="9223" width="7.59765625" style="228" customWidth="1"/>
    <col min="9224" max="9224" width="5.3984375" style="228" customWidth="1"/>
    <col min="9225" max="9225" width="7.59765625" style="228" customWidth="1"/>
    <col min="9226" max="9226" width="5.3984375" style="228" bestFit="1" customWidth="1"/>
    <col min="9227" max="9227" width="7.59765625" style="228" customWidth="1"/>
    <col min="9228" max="9228" width="5.3984375" style="228" customWidth="1"/>
    <col min="9229" max="9229" width="7.59765625" style="228" customWidth="1"/>
    <col min="9230" max="9230" width="5.3984375" style="228" bestFit="1" customWidth="1"/>
    <col min="9231" max="9231" width="7.59765625" style="228" customWidth="1"/>
    <col min="9232" max="9232" width="5.3984375" style="228" customWidth="1"/>
    <col min="9233" max="9233" width="7.59765625" style="228" customWidth="1"/>
    <col min="9234" max="9234" width="5.3984375" style="228" bestFit="1" customWidth="1"/>
    <col min="9235" max="9235" width="7.59765625" style="228" customWidth="1"/>
    <col min="9236" max="9236" width="5.3984375" style="228" customWidth="1"/>
    <col min="9237" max="9237" width="7.59765625" style="228" customWidth="1"/>
    <col min="9238" max="9238" width="5.3984375" style="228" bestFit="1" customWidth="1"/>
    <col min="9239" max="9239" width="7.59765625" style="228" customWidth="1"/>
    <col min="9240" max="9240" width="5.3984375" style="228" customWidth="1"/>
    <col min="9241" max="9241" width="7.59765625" style="228" customWidth="1"/>
    <col min="9242" max="9242" width="5.3984375" style="228" bestFit="1" customWidth="1"/>
    <col min="9243" max="9243" width="7.59765625" style="228" customWidth="1"/>
    <col min="9244" max="9244" width="5.3984375" style="228" customWidth="1"/>
    <col min="9245" max="9245" width="7.59765625" style="228" customWidth="1"/>
    <col min="9246" max="9246" width="5.3984375" style="228" bestFit="1" customWidth="1"/>
    <col min="9247" max="9247" width="7.59765625" style="228" customWidth="1"/>
    <col min="9248" max="9248" width="5.3984375" style="228" customWidth="1"/>
    <col min="9249" max="9249" width="7.59765625" style="228" customWidth="1"/>
    <col min="9250" max="9250" width="5.3984375" style="228" bestFit="1" customWidth="1"/>
    <col min="9251" max="9251" width="7.59765625" style="228" customWidth="1"/>
    <col min="9252" max="9252" width="5.3984375" style="228" customWidth="1"/>
    <col min="9253" max="9253" width="7.59765625" style="228" customWidth="1"/>
    <col min="9254" max="9254" width="5.3984375" style="228" bestFit="1" customWidth="1"/>
    <col min="9255" max="9255" width="7.59765625" style="228" customWidth="1"/>
    <col min="9256" max="9256" width="5.3984375" style="228" customWidth="1"/>
    <col min="9257" max="9257" width="7.59765625" style="228" customWidth="1"/>
    <col min="9258" max="9258" width="5.3984375" style="228" bestFit="1" customWidth="1"/>
    <col min="9259" max="9259" width="7.59765625" style="228" customWidth="1"/>
    <col min="9260" max="9260" width="5.3984375" style="228" customWidth="1"/>
    <col min="9261" max="9261" width="7.59765625" style="228" customWidth="1"/>
    <col min="9262" max="9262" width="5.3984375" style="228" bestFit="1" customWidth="1"/>
    <col min="9263" max="9263" width="7.59765625" style="228" customWidth="1"/>
    <col min="9264" max="9264" width="5.3984375" style="228" customWidth="1"/>
    <col min="9265" max="9265" width="7.59765625" style="228" customWidth="1"/>
    <col min="9266" max="9266" width="5.3984375" style="228" bestFit="1" customWidth="1"/>
    <col min="9267" max="9267" width="7.59765625" style="228" customWidth="1"/>
    <col min="9268" max="9268" width="5.3984375" style="228" customWidth="1"/>
    <col min="9269" max="9269" width="7.59765625" style="228" customWidth="1"/>
    <col min="9270" max="9270" width="5.3984375" style="228" bestFit="1" customWidth="1"/>
    <col min="9271" max="9271" width="7.59765625" style="228" customWidth="1"/>
    <col min="9272" max="9272" width="5.3984375" style="228" customWidth="1"/>
    <col min="9273" max="9273" width="7.59765625" style="228" customWidth="1"/>
    <col min="9274" max="9274" width="5.3984375" style="228" bestFit="1" customWidth="1"/>
    <col min="9275" max="9275" width="7.59765625" style="228" customWidth="1"/>
    <col min="9276" max="9276" width="5.3984375" style="228" customWidth="1"/>
    <col min="9277" max="9277" width="7.59765625" style="228" customWidth="1"/>
    <col min="9278" max="9278" width="5.3984375" style="228" bestFit="1" customWidth="1"/>
    <col min="9279" max="9279" width="7.59765625" style="228" customWidth="1"/>
    <col min="9280" max="9280" width="5.3984375" style="228" customWidth="1"/>
    <col min="9281" max="9281" width="7.59765625" style="228" customWidth="1"/>
    <col min="9282" max="9282" width="5.3984375" style="228" bestFit="1" customWidth="1"/>
    <col min="9283" max="9283" width="7.59765625" style="228" customWidth="1"/>
    <col min="9284" max="9284" width="5.3984375" style="228" customWidth="1"/>
    <col min="9285" max="9285" width="7.59765625" style="228" customWidth="1"/>
    <col min="9286" max="9286" width="5.3984375" style="228" bestFit="1" customWidth="1"/>
    <col min="9287" max="9287" width="7.59765625" style="228" customWidth="1"/>
    <col min="9288" max="9288" width="5.3984375" style="228" customWidth="1"/>
    <col min="9289" max="9289" width="7.59765625" style="228" customWidth="1"/>
    <col min="9290" max="9290" width="5.3984375" style="228" bestFit="1" customWidth="1"/>
    <col min="9291" max="9291" width="7.59765625" style="228" customWidth="1"/>
    <col min="9292" max="9292" width="5.3984375" style="228" customWidth="1"/>
    <col min="9293" max="9293" width="7.59765625" style="228" customWidth="1"/>
    <col min="9294" max="9294" width="5.3984375" style="228" bestFit="1" customWidth="1"/>
    <col min="9295" max="9295" width="7.59765625" style="228" customWidth="1"/>
    <col min="9296" max="9296" width="5.3984375" style="228" customWidth="1"/>
    <col min="9297" max="9297" width="7.59765625" style="228" customWidth="1"/>
    <col min="9298" max="9298" width="5.3984375" style="228" bestFit="1" customWidth="1"/>
    <col min="9299" max="9299" width="7.59765625" style="228" customWidth="1"/>
    <col min="9300" max="9300" width="5.3984375" style="228" customWidth="1"/>
    <col min="9301" max="9301" width="7.59765625" style="228" customWidth="1"/>
    <col min="9302" max="9302" width="5.3984375" style="228" bestFit="1" customWidth="1"/>
    <col min="9303" max="9303" width="7.59765625" style="228" customWidth="1"/>
    <col min="9304" max="9304" width="5.3984375" style="228" customWidth="1"/>
    <col min="9305" max="9305" width="7.59765625" style="228" customWidth="1"/>
    <col min="9306" max="9306" width="5.3984375" style="228" bestFit="1" customWidth="1"/>
    <col min="9307" max="9307" width="9" style="228"/>
    <col min="9308" max="9309" width="5.3984375" style="228" bestFit="1" customWidth="1"/>
    <col min="9310" max="9310" width="2.09765625" style="228" bestFit="1" customWidth="1"/>
    <col min="9311" max="9460" width="9" style="228"/>
    <col min="9461" max="9461" width="4.3984375" style="228" customWidth="1"/>
    <col min="9462" max="9462" width="30.5" style="228" customWidth="1"/>
    <col min="9463" max="9464" width="9" style="228"/>
    <col min="9465" max="9465" width="10.69921875" style="228" customWidth="1"/>
    <col min="9466" max="9466" width="5.19921875" style="228" customWidth="1"/>
    <col min="9467" max="9467" width="7.59765625" style="228" customWidth="1"/>
    <col min="9468" max="9468" width="5.3984375" style="228" customWidth="1"/>
    <col min="9469" max="9469" width="7.59765625" style="228" customWidth="1"/>
    <col min="9470" max="9470" width="6" style="228" bestFit="1" customWidth="1"/>
    <col min="9471" max="9471" width="7.59765625" style="228" customWidth="1"/>
    <col min="9472" max="9472" width="5.3984375" style="228" customWidth="1"/>
    <col min="9473" max="9473" width="7.59765625" style="228" customWidth="1"/>
    <col min="9474" max="9474" width="5.3984375" style="228" bestFit="1" customWidth="1"/>
    <col min="9475" max="9475" width="7.59765625" style="228" customWidth="1"/>
    <col min="9476" max="9476" width="5.3984375" style="228" customWidth="1"/>
    <col min="9477" max="9477" width="7.59765625" style="228" customWidth="1"/>
    <col min="9478" max="9478" width="5.3984375" style="228" bestFit="1" customWidth="1"/>
    <col min="9479" max="9479" width="7.59765625" style="228" customWidth="1"/>
    <col min="9480" max="9480" width="5.3984375" style="228" customWidth="1"/>
    <col min="9481" max="9481" width="7.59765625" style="228" customWidth="1"/>
    <col min="9482" max="9482" width="5.3984375" style="228" bestFit="1" customWidth="1"/>
    <col min="9483" max="9483" width="7.59765625" style="228" customWidth="1"/>
    <col min="9484" max="9484" width="5.3984375" style="228" customWidth="1"/>
    <col min="9485" max="9485" width="7.59765625" style="228" customWidth="1"/>
    <col min="9486" max="9486" width="5.3984375" style="228" bestFit="1" customWidth="1"/>
    <col min="9487" max="9487" width="7.59765625" style="228" customWidth="1"/>
    <col min="9488" max="9488" width="5.3984375" style="228" customWidth="1"/>
    <col min="9489" max="9489" width="7.59765625" style="228" customWidth="1"/>
    <col min="9490" max="9490" width="5.3984375" style="228" bestFit="1" customWidth="1"/>
    <col min="9491" max="9491" width="7.59765625" style="228" customWidth="1"/>
    <col min="9492" max="9492" width="5.3984375" style="228" customWidth="1"/>
    <col min="9493" max="9493" width="7.59765625" style="228" customWidth="1"/>
    <col min="9494" max="9494" width="5.3984375" style="228" bestFit="1" customWidth="1"/>
    <col min="9495" max="9495" width="7.59765625" style="228" customWidth="1"/>
    <col min="9496" max="9496" width="5.3984375" style="228" customWidth="1"/>
    <col min="9497" max="9497" width="7.59765625" style="228" customWidth="1"/>
    <col min="9498" max="9498" width="5.3984375" style="228" bestFit="1" customWidth="1"/>
    <col min="9499" max="9499" width="7.59765625" style="228" customWidth="1"/>
    <col min="9500" max="9500" width="5.3984375" style="228" customWidth="1"/>
    <col min="9501" max="9501" width="7.59765625" style="228" customWidth="1"/>
    <col min="9502" max="9502" width="5.3984375" style="228" bestFit="1" customWidth="1"/>
    <col min="9503" max="9503" width="7.59765625" style="228" customWidth="1"/>
    <col min="9504" max="9504" width="5.3984375" style="228" customWidth="1"/>
    <col min="9505" max="9505" width="7.59765625" style="228" customWidth="1"/>
    <col min="9506" max="9506" width="5.3984375" style="228" bestFit="1" customWidth="1"/>
    <col min="9507" max="9507" width="7.59765625" style="228" customWidth="1"/>
    <col min="9508" max="9508" width="5.3984375" style="228" customWidth="1"/>
    <col min="9509" max="9509" width="7.59765625" style="228" customWidth="1"/>
    <col min="9510" max="9510" width="5.3984375" style="228" bestFit="1" customWidth="1"/>
    <col min="9511" max="9511" width="7.59765625" style="228" customWidth="1"/>
    <col min="9512" max="9512" width="5.3984375" style="228" customWidth="1"/>
    <col min="9513" max="9513" width="7.59765625" style="228" customWidth="1"/>
    <col min="9514" max="9514" width="5.3984375" style="228" bestFit="1" customWidth="1"/>
    <col min="9515" max="9515" width="7.59765625" style="228" customWidth="1"/>
    <col min="9516" max="9516" width="5.3984375" style="228" customWidth="1"/>
    <col min="9517" max="9517" width="7.59765625" style="228" customWidth="1"/>
    <col min="9518" max="9518" width="5.3984375" style="228" bestFit="1" customWidth="1"/>
    <col min="9519" max="9519" width="7.59765625" style="228" customWidth="1"/>
    <col min="9520" max="9520" width="5.3984375" style="228" customWidth="1"/>
    <col min="9521" max="9521" width="7.59765625" style="228" customWidth="1"/>
    <col min="9522" max="9522" width="5.3984375" style="228" bestFit="1" customWidth="1"/>
    <col min="9523" max="9523" width="7.59765625" style="228" customWidth="1"/>
    <col min="9524" max="9524" width="5.3984375" style="228" customWidth="1"/>
    <col min="9525" max="9525" width="7.59765625" style="228" customWidth="1"/>
    <col min="9526" max="9526" width="5.3984375" style="228" bestFit="1" customWidth="1"/>
    <col min="9527" max="9527" width="7.59765625" style="228" customWidth="1"/>
    <col min="9528" max="9528" width="5.3984375" style="228" customWidth="1"/>
    <col min="9529" max="9529" width="7.59765625" style="228" customWidth="1"/>
    <col min="9530" max="9530" width="5.3984375" style="228" bestFit="1" customWidth="1"/>
    <col min="9531" max="9531" width="7.59765625" style="228" customWidth="1"/>
    <col min="9532" max="9532" width="5.3984375" style="228" customWidth="1"/>
    <col min="9533" max="9533" width="7.59765625" style="228" customWidth="1"/>
    <col min="9534" max="9534" width="5.3984375" style="228" bestFit="1" customWidth="1"/>
    <col min="9535" max="9535" width="7.59765625" style="228" customWidth="1"/>
    <col min="9536" max="9536" width="5.3984375" style="228" customWidth="1"/>
    <col min="9537" max="9537" width="7.59765625" style="228" customWidth="1"/>
    <col min="9538" max="9538" width="5.3984375" style="228" bestFit="1" customWidth="1"/>
    <col min="9539" max="9539" width="7.59765625" style="228" customWidth="1"/>
    <col min="9540" max="9540" width="5.3984375" style="228" customWidth="1"/>
    <col min="9541" max="9541" width="7.59765625" style="228" customWidth="1"/>
    <col min="9542" max="9542" width="5.3984375" style="228" bestFit="1" customWidth="1"/>
    <col min="9543" max="9543" width="7.59765625" style="228" customWidth="1"/>
    <col min="9544" max="9544" width="5.3984375" style="228" customWidth="1"/>
    <col min="9545" max="9545" width="7.59765625" style="228" customWidth="1"/>
    <col min="9546" max="9546" width="5.3984375" style="228" bestFit="1" customWidth="1"/>
    <col min="9547" max="9547" width="7.59765625" style="228" customWidth="1"/>
    <col min="9548" max="9548" width="5.3984375" style="228" customWidth="1"/>
    <col min="9549" max="9549" width="7.59765625" style="228" customWidth="1"/>
    <col min="9550" max="9550" width="5.3984375" style="228" bestFit="1" customWidth="1"/>
    <col min="9551" max="9551" width="7.59765625" style="228" customWidth="1"/>
    <col min="9552" max="9552" width="5.3984375" style="228" customWidth="1"/>
    <col min="9553" max="9553" width="7.59765625" style="228" customWidth="1"/>
    <col min="9554" max="9554" width="5.3984375" style="228" bestFit="1" customWidth="1"/>
    <col min="9555" max="9555" width="7.59765625" style="228" customWidth="1"/>
    <col min="9556" max="9556" width="5.3984375" style="228" customWidth="1"/>
    <col min="9557" max="9557" width="7.59765625" style="228" customWidth="1"/>
    <col min="9558" max="9558" width="5.3984375" style="228" bestFit="1" customWidth="1"/>
    <col min="9559" max="9559" width="7.59765625" style="228" customWidth="1"/>
    <col min="9560" max="9560" width="5.3984375" style="228" customWidth="1"/>
    <col min="9561" max="9561" width="7.59765625" style="228" customWidth="1"/>
    <col min="9562" max="9562" width="5.3984375" style="228" bestFit="1" customWidth="1"/>
    <col min="9563" max="9563" width="9" style="228"/>
    <col min="9564" max="9565" width="5.3984375" style="228" bestFit="1" customWidth="1"/>
    <col min="9566" max="9566" width="2.09765625" style="228" bestFit="1" customWidth="1"/>
    <col min="9567" max="9716" width="9" style="228"/>
    <col min="9717" max="9717" width="4.3984375" style="228" customWidth="1"/>
    <col min="9718" max="9718" width="30.5" style="228" customWidth="1"/>
    <col min="9719" max="9720" width="9" style="228"/>
    <col min="9721" max="9721" width="10.69921875" style="228" customWidth="1"/>
    <col min="9722" max="9722" width="5.19921875" style="228" customWidth="1"/>
    <col min="9723" max="9723" width="7.59765625" style="228" customWidth="1"/>
    <col min="9724" max="9724" width="5.3984375" style="228" customWidth="1"/>
    <col min="9725" max="9725" width="7.59765625" style="228" customWidth="1"/>
    <col min="9726" max="9726" width="6" style="228" bestFit="1" customWidth="1"/>
    <col min="9727" max="9727" width="7.59765625" style="228" customWidth="1"/>
    <col min="9728" max="9728" width="5.3984375" style="228" customWidth="1"/>
    <col min="9729" max="9729" width="7.59765625" style="228" customWidth="1"/>
    <col min="9730" max="9730" width="5.3984375" style="228" bestFit="1" customWidth="1"/>
    <col min="9731" max="9731" width="7.59765625" style="228" customWidth="1"/>
    <col min="9732" max="9732" width="5.3984375" style="228" customWidth="1"/>
    <col min="9733" max="9733" width="7.59765625" style="228" customWidth="1"/>
    <col min="9734" max="9734" width="5.3984375" style="228" bestFit="1" customWidth="1"/>
    <col min="9735" max="9735" width="7.59765625" style="228" customWidth="1"/>
    <col min="9736" max="9736" width="5.3984375" style="228" customWidth="1"/>
    <col min="9737" max="9737" width="7.59765625" style="228" customWidth="1"/>
    <col min="9738" max="9738" width="5.3984375" style="228" bestFit="1" customWidth="1"/>
    <col min="9739" max="9739" width="7.59765625" style="228" customWidth="1"/>
    <col min="9740" max="9740" width="5.3984375" style="228" customWidth="1"/>
    <col min="9741" max="9741" width="7.59765625" style="228" customWidth="1"/>
    <col min="9742" max="9742" width="5.3984375" style="228" bestFit="1" customWidth="1"/>
    <col min="9743" max="9743" width="7.59765625" style="228" customWidth="1"/>
    <col min="9744" max="9744" width="5.3984375" style="228" customWidth="1"/>
    <col min="9745" max="9745" width="7.59765625" style="228" customWidth="1"/>
    <col min="9746" max="9746" width="5.3984375" style="228" bestFit="1" customWidth="1"/>
    <col min="9747" max="9747" width="7.59765625" style="228" customWidth="1"/>
    <col min="9748" max="9748" width="5.3984375" style="228" customWidth="1"/>
    <col min="9749" max="9749" width="7.59765625" style="228" customWidth="1"/>
    <col min="9750" max="9750" width="5.3984375" style="228" bestFit="1" customWidth="1"/>
    <col min="9751" max="9751" width="7.59765625" style="228" customWidth="1"/>
    <col min="9752" max="9752" width="5.3984375" style="228" customWidth="1"/>
    <col min="9753" max="9753" width="7.59765625" style="228" customWidth="1"/>
    <col min="9754" max="9754" width="5.3984375" style="228" bestFit="1" customWidth="1"/>
    <col min="9755" max="9755" width="7.59765625" style="228" customWidth="1"/>
    <col min="9756" max="9756" width="5.3984375" style="228" customWidth="1"/>
    <col min="9757" max="9757" width="7.59765625" style="228" customWidth="1"/>
    <col min="9758" max="9758" width="5.3984375" style="228" bestFit="1" customWidth="1"/>
    <col min="9759" max="9759" width="7.59765625" style="228" customWidth="1"/>
    <col min="9760" max="9760" width="5.3984375" style="228" customWidth="1"/>
    <col min="9761" max="9761" width="7.59765625" style="228" customWidth="1"/>
    <col min="9762" max="9762" width="5.3984375" style="228" bestFit="1" customWidth="1"/>
    <col min="9763" max="9763" width="7.59765625" style="228" customWidth="1"/>
    <col min="9764" max="9764" width="5.3984375" style="228" customWidth="1"/>
    <col min="9765" max="9765" width="7.59765625" style="228" customWidth="1"/>
    <col min="9766" max="9766" width="5.3984375" style="228" bestFit="1" customWidth="1"/>
    <col min="9767" max="9767" width="7.59765625" style="228" customWidth="1"/>
    <col min="9768" max="9768" width="5.3984375" style="228" customWidth="1"/>
    <col min="9769" max="9769" width="7.59765625" style="228" customWidth="1"/>
    <col min="9770" max="9770" width="5.3984375" style="228" bestFit="1" customWidth="1"/>
    <col min="9771" max="9771" width="7.59765625" style="228" customWidth="1"/>
    <col min="9772" max="9772" width="5.3984375" style="228" customWidth="1"/>
    <col min="9773" max="9773" width="7.59765625" style="228" customWidth="1"/>
    <col min="9774" max="9774" width="5.3984375" style="228" bestFit="1" customWidth="1"/>
    <col min="9775" max="9775" width="7.59765625" style="228" customWidth="1"/>
    <col min="9776" max="9776" width="5.3984375" style="228" customWidth="1"/>
    <col min="9777" max="9777" width="7.59765625" style="228" customWidth="1"/>
    <col min="9778" max="9778" width="5.3984375" style="228" bestFit="1" customWidth="1"/>
    <col min="9779" max="9779" width="7.59765625" style="228" customWidth="1"/>
    <col min="9780" max="9780" width="5.3984375" style="228" customWidth="1"/>
    <col min="9781" max="9781" width="7.59765625" style="228" customWidth="1"/>
    <col min="9782" max="9782" width="5.3984375" style="228" bestFit="1" customWidth="1"/>
    <col min="9783" max="9783" width="7.59765625" style="228" customWidth="1"/>
    <col min="9784" max="9784" width="5.3984375" style="228" customWidth="1"/>
    <col min="9785" max="9785" width="7.59765625" style="228" customWidth="1"/>
    <col min="9786" max="9786" width="5.3984375" style="228" bestFit="1" customWidth="1"/>
    <col min="9787" max="9787" width="7.59765625" style="228" customWidth="1"/>
    <col min="9788" max="9788" width="5.3984375" style="228" customWidth="1"/>
    <col min="9789" max="9789" width="7.59765625" style="228" customWidth="1"/>
    <col min="9790" max="9790" width="5.3984375" style="228" bestFit="1" customWidth="1"/>
    <col min="9791" max="9791" width="7.59765625" style="228" customWidth="1"/>
    <col min="9792" max="9792" width="5.3984375" style="228" customWidth="1"/>
    <col min="9793" max="9793" width="7.59765625" style="228" customWidth="1"/>
    <col min="9794" max="9794" width="5.3984375" style="228" bestFit="1" customWidth="1"/>
    <col min="9795" max="9795" width="7.59765625" style="228" customWidth="1"/>
    <col min="9796" max="9796" width="5.3984375" style="228" customWidth="1"/>
    <col min="9797" max="9797" width="7.59765625" style="228" customWidth="1"/>
    <col min="9798" max="9798" width="5.3984375" style="228" bestFit="1" customWidth="1"/>
    <col min="9799" max="9799" width="7.59765625" style="228" customWidth="1"/>
    <col min="9800" max="9800" width="5.3984375" style="228" customWidth="1"/>
    <col min="9801" max="9801" width="7.59765625" style="228" customWidth="1"/>
    <col min="9802" max="9802" width="5.3984375" style="228" bestFit="1" customWidth="1"/>
    <col min="9803" max="9803" width="7.59765625" style="228" customWidth="1"/>
    <col min="9804" max="9804" width="5.3984375" style="228" customWidth="1"/>
    <col min="9805" max="9805" width="7.59765625" style="228" customWidth="1"/>
    <col min="9806" max="9806" width="5.3984375" style="228" bestFit="1" customWidth="1"/>
    <col min="9807" max="9807" width="7.59765625" style="228" customWidth="1"/>
    <col min="9808" max="9808" width="5.3984375" style="228" customWidth="1"/>
    <col min="9809" max="9809" width="7.59765625" style="228" customWidth="1"/>
    <col min="9810" max="9810" width="5.3984375" style="228" bestFit="1" customWidth="1"/>
    <col min="9811" max="9811" width="7.59765625" style="228" customWidth="1"/>
    <col min="9812" max="9812" width="5.3984375" style="228" customWidth="1"/>
    <col min="9813" max="9813" width="7.59765625" style="228" customWidth="1"/>
    <col min="9814" max="9814" width="5.3984375" style="228" bestFit="1" customWidth="1"/>
    <col min="9815" max="9815" width="7.59765625" style="228" customWidth="1"/>
    <col min="9816" max="9816" width="5.3984375" style="228" customWidth="1"/>
    <col min="9817" max="9817" width="7.59765625" style="228" customWidth="1"/>
    <col min="9818" max="9818" width="5.3984375" style="228" bestFit="1" customWidth="1"/>
    <col min="9819" max="9819" width="9" style="228"/>
    <col min="9820" max="9821" width="5.3984375" style="228" bestFit="1" customWidth="1"/>
    <col min="9822" max="9822" width="2.09765625" style="228" bestFit="1" customWidth="1"/>
    <col min="9823" max="9972" width="9" style="228"/>
    <col min="9973" max="9973" width="4.3984375" style="228" customWidth="1"/>
    <col min="9974" max="9974" width="30.5" style="228" customWidth="1"/>
    <col min="9975" max="9976" width="9" style="228"/>
    <col min="9977" max="9977" width="10.69921875" style="228" customWidth="1"/>
    <col min="9978" max="9978" width="5.19921875" style="228" customWidth="1"/>
    <col min="9979" max="9979" width="7.59765625" style="228" customWidth="1"/>
    <col min="9980" max="9980" width="5.3984375" style="228" customWidth="1"/>
    <col min="9981" max="9981" width="7.59765625" style="228" customWidth="1"/>
    <col min="9982" max="9982" width="6" style="228" bestFit="1" customWidth="1"/>
    <col min="9983" max="9983" width="7.59765625" style="228" customWidth="1"/>
    <col min="9984" max="9984" width="5.3984375" style="228" customWidth="1"/>
    <col min="9985" max="9985" width="7.59765625" style="228" customWidth="1"/>
    <col min="9986" max="9986" width="5.3984375" style="228" bestFit="1" customWidth="1"/>
    <col min="9987" max="9987" width="7.59765625" style="228" customWidth="1"/>
    <col min="9988" max="9988" width="5.3984375" style="228" customWidth="1"/>
    <col min="9989" max="9989" width="7.59765625" style="228" customWidth="1"/>
    <col min="9990" max="9990" width="5.3984375" style="228" bestFit="1" customWidth="1"/>
    <col min="9991" max="9991" width="7.59765625" style="228" customWidth="1"/>
    <col min="9992" max="9992" width="5.3984375" style="228" customWidth="1"/>
    <col min="9993" max="9993" width="7.59765625" style="228" customWidth="1"/>
    <col min="9994" max="9994" width="5.3984375" style="228" bestFit="1" customWidth="1"/>
    <col min="9995" max="9995" width="7.59765625" style="228" customWidth="1"/>
    <col min="9996" max="9996" width="5.3984375" style="228" customWidth="1"/>
    <col min="9997" max="9997" width="7.59765625" style="228" customWidth="1"/>
    <col min="9998" max="9998" width="5.3984375" style="228" bestFit="1" customWidth="1"/>
    <col min="9999" max="9999" width="7.59765625" style="228" customWidth="1"/>
    <col min="10000" max="10000" width="5.3984375" style="228" customWidth="1"/>
    <col min="10001" max="10001" width="7.59765625" style="228" customWidth="1"/>
    <col min="10002" max="10002" width="5.3984375" style="228" bestFit="1" customWidth="1"/>
    <col min="10003" max="10003" width="7.59765625" style="228" customWidth="1"/>
    <col min="10004" max="10004" width="5.3984375" style="228" customWidth="1"/>
    <col min="10005" max="10005" width="7.59765625" style="228" customWidth="1"/>
    <col min="10006" max="10006" width="5.3984375" style="228" bestFit="1" customWidth="1"/>
    <col min="10007" max="10007" width="7.59765625" style="228" customWidth="1"/>
    <col min="10008" max="10008" width="5.3984375" style="228" customWidth="1"/>
    <col min="10009" max="10009" width="7.59765625" style="228" customWidth="1"/>
    <col min="10010" max="10010" width="5.3984375" style="228" bestFit="1" customWidth="1"/>
    <col min="10011" max="10011" width="7.59765625" style="228" customWidth="1"/>
    <col min="10012" max="10012" width="5.3984375" style="228" customWidth="1"/>
    <col min="10013" max="10013" width="7.59765625" style="228" customWidth="1"/>
    <col min="10014" max="10014" width="5.3984375" style="228" bestFit="1" customWidth="1"/>
    <col min="10015" max="10015" width="7.59765625" style="228" customWidth="1"/>
    <col min="10016" max="10016" width="5.3984375" style="228" customWidth="1"/>
    <col min="10017" max="10017" width="7.59765625" style="228" customWidth="1"/>
    <col min="10018" max="10018" width="5.3984375" style="228" bestFit="1" customWidth="1"/>
    <col min="10019" max="10019" width="7.59765625" style="228" customWidth="1"/>
    <col min="10020" max="10020" width="5.3984375" style="228" customWidth="1"/>
    <col min="10021" max="10021" width="7.59765625" style="228" customWidth="1"/>
    <col min="10022" max="10022" width="5.3984375" style="228" bestFit="1" customWidth="1"/>
    <col min="10023" max="10023" width="7.59765625" style="228" customWidth="1"/>
    <col min="10024" max="10024" width="5.3984375" style="228" customWidth="1"/>
    <col min="10025" max="10025" width="7.59765625" style="228" customWidth="1"/>
    <col min="10026" max="10026" width="5.3984375" style="228" bestFit="1" customWidth="1"/>
    <col min="10027" max="10027" width="7.59765625" style="228" customWidth="1"/>
    <col min="10028" max="10028" width="5.3984375" style="228" customWidth="1"/>
    <col min="10029" max="10029" width="7.59765625" style="228" customWidth="1"/>
    <col min="10030" max="10030" width="5.3984375" style="228" bestFit="1" customWidth="1"/>
    <col min="10031" max="10031" width="7.59765625" style="228" customWidth="1"/>
    <col min="10032" max="10032" width="5.3984375" style="228" customWidth="1"/>
    <col min="10033" max="10033" width="7.59765625" style="228" customWidth="1"/>
    <col min="10034" max="10034" width="5.3984375" style="228" bestFit="1" customWidth="1"/>
    <col min="10035" max="10035" width="7.59765625" style="228" customWidth="1"/>
    <col min="10036" max="10036" width="5.3984375" style="228" customWidth="1"/>
    <col min="10037" max="10037" width="7.59765625" style="228" customWidth="1"/>
    <col min="10038" max="10038" width="5.3984375" style="228" bestFit="1" customWidth="1"/>
    <col min="10039" max="10039" width="7.59765625" style="228" customWidth="1"/>
    <col min="10040" max="10040" width="5.3984375" style="228" customWidth="1"/>
    <col min="10041" max="10041" width="7.59765625" style="228" customWidth="1"/>
    <col min="10042" max="10042" width="5.3984375" style="228" bestFit="1" customWidth="1"/>
    <col min="10043" max="10043" width="7.59765625" style="228" customWidth="1"/>
    <col min="10044" max="10044" width="5.3984375" style="228" customWidth="1"/>
    <col min="10045" max="10045" width="7.59765625" style="228" customWidth="1"/>
    <col min="10046" max="10046" width="5.3984375" style="228" bestFit="1" customWidth="1"/>
    <col min="10047" max="10047" width="7.59765625" style="228" customWidth="1"/>
    <col min="10048" max="10048" width="5.3984375" style="228" customWidth="1"/>
    <col min="10049" max="10049" width="7.59765625" style="228" customWidth="1"/>
    <col min="10050" max="10050" width="5.3984375" style="228" bestFit="1" customWidth="1"/>
    <col min="10051" max="10051" width="7.59765625" style="228" customWidth="1"/>
    <col min="10052" max="10052" width="5.3984375" style="228" customWidth="1"/>
    <col min="10053" max="10053" width="7.59765625" style="228" customWidth="1"/>
    <col min="10054" max="10054" width="5.3984375" style="228" bestFit="1" customWidth="1"/>
    <col min="10055" max="10055" width="7.59765625" style="228" customWidth="1"/>
    <col min="10056" max="10056" width="5.3984375" style="228" customWidth="1"/>
    <col min="10057" max="10057" width="7.59765625" style="228" customWidth="1"/>
    <col min="10058" max="10058" width="5.3984375" style="228" bestFit="1" customWidth="1"/>
    <col min="10059" max="10059" width="7.59765625" style="228" customWidth="1"/>
    <col min="10060" max="10060" width="5.3984375" style="228" customWidth="1"/>
    <col min="10061" max="10061" width="7.59765625" style="228" customWidth="1"/>
    <col min="10062" max="10062" width="5.3984375" style="228" bestFit="1" customWidth="1"/>
    <col min="10063" max="10063" width="7.59765625" style="228" customWidth="1"/>
    <col min="10064" max="10064" width="5.3984375" style="228" customWidth="1"/>
    <col min="10065" max="10065" width="7.59765625" style="228" customWidth="1"/>
    <col min="10066" max="10066" width="5.3984375" style="228" bestFit="1" customWidth="1"/>
    <col min="10067" max="10067" width="7.59765625" style="228" customWidth="1"/>
    <col min="10068" max="10068" width="5.3984375" style="228" customWidth="1"/>
    <col min="10069" max="10069" width="7.59765625" style="228" customWidth="1"/>
    <col min="10070" max="10070" width="5.3984375" style="228" bestFit="1" customWidth="1"/>
    <col min="10071" max="10071" width="7.59765625" style="228" customWidth="1"/>
    <col min="10072" max="10072" width="5.3984375" style="228" customWidth="1"/>
    <col min="10073" max="10073" width="7.59765625" style="228" customWidth="1"/>
    <col min="10074" max="10074" width="5.3984375" style="228" bestFit="1" customWidth="1"/>
    <col min="10075" max="10075" width="9" style="228"/>
    <col min="10076" max="10077" width="5.3984375" style="228" bestFit="1" customWidth="1"/>
    <col min="10078" max="10078" width="2.09765625" style="228" bestFit="1" customWidth="1"/>
    <col min="10079" max="10228" width="9" style="228"/>
    <col min="10229" max="10229" width="4.3984375" style="228" customWidth="1"/>
    <col min="10230" max="10230" width="30.5" style="228" customWidth="1"/>
    <col min="10231" max="10232" width="9" style="228"/>
    <col min="10233" max="10233" width="10.69921875" style="228" customWidth="1"/>
    <col min="10234" max="10234" width="5.19921875" style="228" customWidth="1"/>
    <col min="10235" max="10235" width="7.59765625" style="228" customWidth="1"/>
    <col min="10236" max="10236" width="5.3984375" style="228" customWidth="1"/>
    <col min="10237" max="10237" width="7.59765625" style="228" customWidth="1"/>
    <col min="10238" max="10238" width="6" style="228" bestFit="1" customWidth="1"/>
    <col min="10239" max="10239" width="7.59765625" style="228" customWidth="1"/>
    <col min="10240" max="10240" width="5.3984375" style="228" customWidth="1"/>
    <col min="10241" max="10241" width="7.59765625" style="228" customWidth="1"/>
    <col min="10242" max="10242" width="5.3984375" style="228" bestFit="1" customWidth="1"/>
    <col min="10243" max="10243" width="7.59765625" style="228" customWidth="1"/>
    <col min="10244" max="10244" width="5.3984375" style="228" customWidth="1"/>
    <col min="10245" max="10245" width="7.59765625" style="228" customWidth="1"/>
    <col min="10246" max="10246" width="5.3984375" style="228" bestFit="1" customWidth="1"/>
    <col min="10247" max="10247" width="7.59765625" style="228" customWidth="1"/>
    <col min="10248" max="10248" width="5.3984375" style="228" customWidth="1"/>
    <col min="10249" max="10249" width="7.59765625" style="228" customWidth="1"/>
    <col min="10250" max="10250" width="5.3984375" style="228" bestFit="1" customWidth="1"/>
    <col min="10251" max="10251" width="7.59765625" style="228" customWidth="1"/>
    <col min="10252" max="10252" width="5.3984375" style="228" customWidth="1"/>
    <col min="10253" max="10253" width="7.59765625" style="228" customWidth="1"/>
    <col min="10254" max="10254" width="5.3984375" style="228" bestFit="1" customWidth="1"/>
    <col min="10255" max="10255" width="7.59765625" style="228" customWidth="1"/>
    <col min="10256" max="10256" width="5.3984375" style="228" customWidth="1"/>
    <col min="10257" max="10257" width="7.59765625" style="228" customWidth="1"/>
    <col min="10258" max="10258" width="5.3984375" style="228" bestFit="1" customWidth="1"/>
    <col min="10259" max="10259" width="7.59765625" style="228" customWidth="1"/>
    <col min="10260" max="10260" width="5.3984375" style="228" customWidth="1"/>
    <col min="10261" max="10261" width="7.59765625" style="228" customWidth="1"/>
    <col min="10262" max="10262" width="5.3984375" style="228" bestFit="1" customWidth="1"/>
    <col min="10263" max="10263" width="7.59765625" style="228" customWidth="1"/>
    <col min="10264" max="10264" width="5.3984375" style="228" customWidth="1"/>
    <col min="10265" max="10265" width="7.59765625" style="228" customWidth="1"/>
    <col min="10266" max="10266" width="5.3984375" style="228" bestFit="1" customWidth="1"/>
    <col min="10267" max="10267" width="7.59765625" style="228" customWidth="1"/>
    <col min="10268" max="10268" width="5.3984375" style="228" customWidth="1"/>
    <col min="10269" max="10269" width="7.59765625" style="228" customWidth="1"/>
    <col min="10270" max="10270" width="5.3984375" style="228" bestFit="1" customWidth="1"/>
    <col min="10271" max="10271" width="7.59765625" style="228" customWidth="1"/>
    <col min="10272" max="10272" width="5.3984375" style="228" customWidth="1"/>
    <col min="10273" max="10273" width="7.59765625" style="228" customWidth="1"/>
    <col min="10274" max="10274" width="5.3984375" style="228" bestFit="1" customWidth="1"/>
    <col min="10275" max="10275" width="7.59765625" style="228" customWidth="1"/>
    <col min="10276" max="10276" width="5.3984375" style="228" customWidth="1"/>
    <col min="10277" max="10277" width="7.59765625" style="228" customWidth="1"/>
    <col min="10278" max="10278" width="5.3984375" style="228" bestFit="1" customWidth="1"/>
    <col min="10279" max="10279" width="7.59765625" style="228" customWidth="1"/>
    <col min="10280" max="10280" width="5.3984375" style="228" customWidth="1"/>
    <col min="10281" max="10281" width="7.59765625" style="228" customWidth="1"/>
    <col min="10282" max="10282" width="5.3984375" style="228" bestFit="1" customWidth="1"/>
    <col min="10283" max="10283" width="7.59765625" style="228" customWidth="1"/>
    <col min="10284" max="10284" width="5.3984375" style="228" customWidth="1"/>
    <col min="10285" max="10285" width="7.59765625" style="228" customWidth="1"/>
    <col min="10286" max="10286" width="5.3984375" style="228" bestFit="1" customWidth="1"/>
    <col min="10287" max="10287" width="7.59765625" style="228" customWidth="1"/>
    <col min="10288" max="10288" width="5.3984375" style="228" customWidth="1"/>
    <col min="10289" max="10289" width="7.59765625" style="228" customWidth="1"/>
    <col min="10290" max="10290" width="5.3984375" style="228" bestFit="1" customWidth="1"/>
    <col min="10291" max="10291" width="7.59765625" style="228" customWidth="1"/>
    <col min="10292" max="10292" width="5.3984375" style="228" customWidth="1"/>
    <col min="10293" max="10293" width="7.59765625" style="228" customWidth="1"/>
    <col min="10294" max="10294" width="5.3984375" style="228" bestFit="1" customWidth="1"/>
    <col min="10295" max="10295" width="7.59765625" style="228" customWidth="1"/>
    <col min="10296" max="10296" width="5.3984375" style="228" customWidth="1"/>
    <col min="10297" max="10297" width="7.59765625" style="228" customWidth="1"/>
    <col min="10298" max="10298" width="5.3984375" style="228" bestFit="1" customWidth="1"/>
    <col min="10299" max="10299" width="7.59765625" style="228" customWidth="1"/>
    <col min="10300" max="10300" width="5.3984375" style="228" customWidth="1"/>
    <col min="10301" max="10301" width="7.59765625" style="228" customWidth="1"/>
    <col min="10302" max="10302" width="5.3984375" style="228" bestFit="1" customWidth="1"/>
    <col min="10303" max="10303" width="7.59765625" style="228" customWidth="1"/>
    <col min="10304" max="10304" width="5.3984375" style="228" customWidth="1"/>
    <col min="10305" max="10305" width="7.59765625" style="228" customWidth="1"/>
    <col min="10306" max="10306" width="5.3984375" style="228" bestFit="1" customWidth="1"/>
    <col min="10307" max="10307" width="7.59765625" style="228" customWidth="1"/>
    <col min="10308" max="10308" width="5.3984375" style="228" customWidth="1"/>
    <col min="10309" max="10309" width="7.59765625" style="228" customWidth="1"/>
    <col min="10310" max="10310" width="5.3984375" style="228" bestFit="1" customWidth="1"/>
    <col min="10311" max="10311" width="7.59765625" style="228" customWidth="1"/>
    <col min="10312" max="10312" width="5.3984375" style="228" customWidth="1"/>
    <col min="10313" max="10313" width="7.59765625" style="228" customWidth="1"/>
    <col min="10314" max="10314" width="5.3984375" style="228" bestFit="1" customWidth="1"/>
    <col min="10315" max="10315" width="7.59765625" style="228" customWidth="1"/>
    <col min="10316" max="10316" width="5.3984375" style="228" customWidth="1"/>
    <col min="10317" max="10317" width="7.59765625" style="228" customWidth="1"/>
    <col min="10318" max="10318" width="5.3984375" style="228" bestFit="1" customWidth="1"/>
    <col min="10319" max="10319" width="7.59765625" style="228" customWidth="1"/>
    <col min="10320" max="10320" width="5.3984375" style="228" customWidth="1"/>
    <col min="10321" max="10321" width="7.59765625" style="228" customWidth="1"/>
    <col min="10322" max="10322" width="5.3984375" style="228" bestFit="1" customWidth="1"/>
    <col min="10323" max="10323" width="7.59765625" style="228" customWidth="1"/>
    <col min="10324" max="10324" width="5.3984375" style="228" customWidth="1"/>
    <col min="10325" max="10325" width="7.59765625" style="228" customWidth="1"/>
    <col min="10326" max="10326" width="5.3984375" style="228" bestFit="1" customWidth="1"/>
    <col min="10327" max="10327" width="7.59765625" style="228" customWidth="1"/>
    <col min="10328" max="10328" width="5.3984375" style="228" customWidth="1"/>
    <col min="10329" max="10329" width="7.59765625" style="228" customWidth="1"/>
    <col min="10330" max="10330" width="5.3984375" style="228" bestFit="1" customWidth="1"/>
    <col min="10331" max="10331" width="9" style="228"/>
    <col min="10332" max="10333" width="5.3984375" style="228" bestFit="1" customWidth="1"/>
    <col min="10334" max="10334" width="2.09765625" style="228" bestFit="1" customWidth="1"/>
    <col min="10335" max="10484" width="9" style="228"/>
    <col min="10485" max="10485" width="4.3984375" style="228" customWidth="1"/>
    <col min="10486" max="10486" width="30.5" style="228" customWidth="1"/>
    <col min="10487" max="10488" width="9" style="228"/>
    <col min="10489" max="10489" width="10.69921875" style="228" customWidth="1"/>
    <col min="10490" max="10490" width="5.19921875" style="228" customWidth="1"/>
    <col min="10491" max="10491" width="7.59765625" style="228" customWidth="1"/>
    <col min="10492" max="10492" width="5.3984375" style="228" customWidth="1"/>
    <col min="10493" max="10493" width="7.59765625" style="228" customWidth="1"/>
    <col min="10494" max="10494" width="6" style="228" bestFit="1" customWidth="1"/>
    <col min="10495" max="10495" width="7.59765625" style="228" customWidth="1"/>
    <col min="10496" max="10496" width="5.3984375" style="228" customWidth="1"/>
    <col min="10497" max="10497" width="7.59765625" style="228" customWidth="1"/>
    <col min="10498" max="10498" width="5.3984375" style="228" bestFit="1" customWidth="1"/>
    <col min="10499" max="10499" width="7.59765625" style="228" customWidth="1"/>
    <col min="10500" max="10500" width="5.3984375" style="228" customWidth="1"/>
    <col min="10501" max="10501" width="7.59765625" style="228" customWidth="1"/>
    <col min="10502" max="10502" width="5.3984375" style="228" bestFit="1" customWidth="1"/>
    <col min="10503" max="10503" width="7.59765625" style="228" customWidth="1"/>
    <col min="10504" max="10504" width="5.3984375" style="228" customWidth="1"/>
    <col min="10505" max="10505" width="7.59765625" style="228" customWidth="1"/>
    <col min="10506" max="10506" width="5.3984375" style="228" bestFit="1" customWidth="1"/>
    <col min="10507" max="10507" width="7.59765625" style="228" customWidth="1"/>
    <col min="10508" max="10508" width="5.3984375" style="228" customWidth="1"/>
    <col min="10509" max="10509" width="7.59765625" style="228" customWidth="1"/>
    <col min="10510" max="10510" width="5.3984375" style="228" bestFit="1" customWidth="1"/>
    <col min="10511" max="10511" width="7.59765625" style="228" customWidth="1"/>
    <col min="10512" max="10512" width="5.3984375" style="228" customWidth="1"/>
    <col min="10513" max="10513" width="7.59765625" style="228" customWidth="1"/>
    <col min="10514" max="10514" width="5.3984375" style="228" bestFit="1" customWidth="1"/>
    <col min="10515" max="10515" width="7.59765625" style="228" customWidth="1"/>
    <col min="10516" max="10516" width="5.3984375" style="228" customWidth="1"/>
    <col min="10517" max="10517" width="7.59765625" style="228" customWidth="1"/>
    <col min="10518" max="10518" width="5.3984375" style="228" bestFit="1" customWidth="1"/>
    <col min="10519" max="10519" width="7.59765625" style="228" customWidth="1"/>
    <col min="10520" max="10520" width="5.3984375" style="228" customWidth="1"/>
    <col min="10521" max="10521" width="7.59765625" style="228" customWidth="1"/>
    <col min="10522" max="10522" width="5.3984375" style="228" bestFit="1" customWidth="1"/>
    <col min="10523" max="10523" width="7.59765625" style="228" customWidth="1"/>
    <col min="10524" max="10524" width="5.3984375" style="228" customWidth="1"/>
    <col min="10525" max="10525" width="7.59765625" style="228" customWidth="1"/>
    <col min="10526" max="10526" width="5.3984375" style="228" bestFit="1" customWidth="1"/>
    <col min="10527" max="10527" width="7.59765625" style="228" customWidth="1"/>
    <col min="10528" max="10528" width="5.3984375" style="228" customWidth="1"/>
    <col min="10529" max="10529" width="7.59765625" style="228" customWidth="1"/>
    <col min="10530" max="10530" width="5.3984375" style="228" bestFit="1" customWidth="1"/>
    <col min="10531" max="10531" width="7.59765625" style="228" customWidth="1"/>
    <col min="10532" max="10532" width="5.3984375" style="228" customWidth="1"/>
    <col min="10533" max="10533" width="7.59765625" style="228" customWidth="1"/>
    <col min="10534" max="10534" width="5.3984375" style="228" bestFit="1" customWidth="1"/>
    <col min="10535" max="10535" width="7.59765625" style="228" customWidth="1"/>
    <col min="10536" max="10536" width="5.3984375" style="228" customWidth="1"/>
    <col min="10537" max="10537" width="7.59765625" style="228" customWidth="1"/>
    <col min="10538" max="10538" width="5.3984375" style="228" bestFit="1" customWidth="1"/>
    <col min="10539" max="10539" width="7.59765625" style="228" customWidth="1"/>
    <col min="10540" max="10540" width="5.3984375" style="228" customWidth="1"/>
    <col min="10541" max="10541" width="7.59765625" style="228" customWidth="1"/>
    <col min="10542" max="10542" width="5.3984375" style="228" bestFit="1" customWidth="1"/>
    <col min="10543" max="10543" width="7.59765625" style="228" customWidth="1"/>
    <col min="10544" max="10544" width="5.3984375" style="228" customWidth="1"/>
    <col min="10545" max="10545" width="7.59765625" style="228" customWidth="1"/>
    <col min="10546" max="10546" width="5.3984375" style="228" bestFit="1" customWidth="1"/>
    <col min="10547" max="10547" width="7.59765625" style="228" customWidth="1"/>
    <col min="10548" max="10548" width="5.3984375" style="228" customWidth="1"/>
    <col min="10549" max="10549" width="7.59765625" style="228" customWidth="1"/>
    <col min="10550" max="10550" width="5.3984375" style="228" bestFit="1" customWidth="1"/>
    <col min="10551" max="10551" width="7.59765625" style="228" customWidth="1"/>
    <col min="10552" max="10552" width="5.3984375" style="228" customWidth="1"/>
    <col min="10553" max="10553" width="7.59765625" style="228" customWidth="1"/>
    <col min="10554" max="10554" width="5.3984375" style="228" bestFit="1" customWidth="1"/>
    <col min="10555" max="10555" width="7.59765625" style="228" customWidth="1"/>
    <col min="10556" max="10556" width="5.3984375" style="228" customWidth="1"/>
    <col min="10557" max="10557" width="7.59765625" style="228" customWidth="1"/>
    <col min="10558" max="10558" width="5.3984375" style="228" bestFit="1" customWidth="1"/>
    <col min="10559" max="10559" width="7.59765625" style="228" customWidth="1"/>
    <col min="10560" max="10560" width="5.3984375" style="228" customWidth="1"/>
    <col min="10561" max="10561" width="7.59765625" style="228" customWidth="1"/>
    <col min="10562" max="10562" width="5.3984375" style="228" bestFit="1" customWidth="1"/>
    <col min="10563" max="10563" width="7.59765625" style="228" customWidth="1"/>
    <col min="10564" max="10564" width="5.3984375" style="228" customWidth="1"/>
    <col min="10565" max="10565" width="7.59765625" style="228" customWidth="1"/>
    <col min="10566" max="10566" width="5.3984375" style="228" bestFit="1" customWidth="1"/>
    <col min="10567" max="10567" width="7.59765625" style="228" customWidth="1"/>
    <col min="10568" max="10568" width="5.3984375" style="228" customWidth="1"/>
    <col min="10569" max="10569" width="7.59765625" style="228" customWidth="1"/>
    <col min="10570" max="10570" width="5.3984375" style="228" bestFit="1" customWidth="1"/>
    <col min="10571" max="10571" width="7.59765625" style="228" customWidth="1"/>
    <col min="10572" max="10572" width="5.3984375" style="228" customWidth="1"/>
    <col min="10573" max="10573" width="7.59765625" style="228" customWidth="1"/>
    <col min="10574" max="10574" width="5.3984375" style="228" bestFit="1" customWidth="1"/>
    <col min="10575" max="10575" width="7.59765625" style="228" customWidth="1"/>
    <col min="10576" max="10576" width="5.3984375" style="228" customWidth="1"/>
    <col min="10577" max="10577" width="7.59765625" style="228" customWidth="1"/>
    <col min="10578" max="10578" width="5.3984375" style="228" bestFit="1" customWidth="1"/>
    <col min="10579" max="10579" width="7.59765625" style="228" customWidth="1"/>
    <col min="10580" max="10580" width="5.3984375" style="228" customWidth="1"/>
    <col min="10581" max="10581" width="7.59765625" style="228" customWidth="1"/>
    <col min="10582" max="10582" width="5.3984375" style="228" bestFit="1" customWidth="1"/>
    <col min="10583" max="10583" width="7.59765625" style="228" customWidth="1"/>
    <col min="10584" max="10584" width="5.3984375" style="228" customWidth="1"/>
    <col min="10585" max="10585" width="7.59765625" style="228" customWidth="1"/>
    <col min="10586" max="10586" width="5.3984375" style="228" bestFit="1" customWidth="1"/>
    <col min="10587" max="10587" width="9" style="228"/>
    <col min="10588" max="10589" width="5.3984375" style="228" bestFit="1" customWidth="1"/>
    <col min="10590" max="10590" width="2.09765625" style="228" bestFit="1" customWidth="1"/>
    <col min="10591" max="10740" width="9" style="228"/>
    <col min="10741" max="10741" width="4.3984375" style="228" customWidth="1"/>
    <col min="10742" max="10742" width="30.5" style="228" customWidth="1"/>
    <col min="10743" max="10744" width="9" style="228"/>
    <col min="10745" max="10745" width="10.69921875" style="228" customWidth="1"/>
    <col min="10746" max="10746" width="5.19921875" style="228" customWidth="1"/>
    <col min="10747" max="10747" width="7.59765625" style="228" customWidth="1"/>
    <col min="10748" max="10748" width="5.3984375" style="228" customWidth="1"/>
    <col min="10749" max="10749" width="7.59765625" style="228" customWidth="1"/>
    <col min="10750" max="10750" width="6" style="228" bestFit="1" customWidth="1"/>
    <col min="10751" max="10751" width="7.59765625" style="228" customWidth="1"/>
    <col min="10752" max="10752" width="5.3984375" style="228" customWidth="1"/>
    <col min="10753" max="10753" width="7.59765625" style="228" customWidth="1"/>
    <col min="10754" max="10754" width="5.3984375" style="228" bestFit="1" customWidth="1"/>
    <col min="10755" max="10755" width="7.59765625" style="228" customWidth="1"/>
    <col min="10756" max="10756" width="5.3984375" style="228" customWidth="1"/>
    <col min="10757" max="10757" width="7.59765625" style="228" customWidth="1"/>
    <col min="10758" max="10758" width="5.3984375" style="228" bestFit="1" customWidth="1"/>
    <col min="10759" max="10759" width="7.59765625" style="228" customWidth="1"/>
    <col min="10760" max="10760" width="5.3984375" style="228" customWidth="1"/>
    <col min="10761" max="10761" width="7.59765625" style="228" customWidth="1"/>
    <col min="10762" max="10762" width="5.3984375" style="228" bestFit="1" customWidth="1"/>
    <col min="10763" max="10763" width="7.59765625" style="228" customWidth="1"/>
    <col min="10764" max="10764" width="5.3984375" style="228" customWidth="1"/>
    <col min="10765" max="10765" width="7.59765625" style="228" customWidth="1"/>
    <col min="10766" max="10766" width="5.3984375" style="228" bestFit="1" customWidth="1"/>
    <col min="10767" max="10767" width="7.59765625" style="228" customWidth="1"/>
    <col min="10768" max="10768" width="5.3984375" style="228" customWidth="1"/>
    <col min="10769" max="10769" width="7.59765625" style="228" customWidth="1"/>
    <col min="10770" max="10770" width="5.3984375" style="228" bestFit="1" customWidth="1"/>
    <col min="10771" max="10771" width="7.59765625" style="228" customWidth="1"/>
    <col min="10772" max="10772" width="5.3984375" style="228" customWidth="1"/>
    <col min="10773" max="10773" width="7.59765625" style="228" customWidth="1"/>
    <col min="10774" max="10774" width="5.3984375" style="228" bestFit="1" customWidth="1"/>
    <col min="10775" max="10775" width="7.59765625" style="228" customWidth="1"/>
    <col min="10776" max="10776" width="5.3984375" style="228" customWidth="1"/>
    <col min="10777" max="10777" width="7.59765625" style="228" customWidth="1"/>
    <col min="10778" max="10778" width="5.3984375" style="228" bestFit="1" customWidth="1"/>
    <col min="10779" max="10779" width="7.59765625" style="228" customWidth="1"/>
    <col min="10780" max="10780" width="5.3984375" style="228" customWidth="1"/>
    <col min="10781" max="10781" width="7.59765625" style="228" customWidth="1"/>
    <col min="10782" max="10782" width="5.3984375" style="228" bestFit="1" customWidth="1"/>
    <col min="10783" max="10783" width="7.59765625" style="228" customWidth="1"/>
    <col min="10784" max="10784" width="5.3984375" style="228" customWidth="1"/>
    <col min="10785" max="10785" width="7.59765625" style="228" customWidth="1"/>
    <col min="10786" max="10786" width="5.3984375" style="228" bestFit="1" customWidth="1"/>
    <col min="10787" max="10787" width="7.59765625" style="228" customWidth="1"/>
    <col min="10788" max="10788" width="5.3984375" style="228" customWidth="1"/>
    <col min="10789" max="10789" width="7.59765625" style="228" customWidth="1"/>
    <col min="10790" max="10790" width="5.3984375" style="228" bestFit="1" customWidth="1"/>
    <col min="10791" max="10791" width="7.59765625" style="228" customWidth="1"/>
    <col min="10792" max="10792" width="5.3984375" style="228" customWidth="1"/>
    <col min="10793" max="10793" width="7.59765625" style="228" customWidth="1"/>
    <col min="10794" max="10794" width="5.3984375" style="228" bestFit="1" customWidth="1"/>
    <col min="10795" max="10795" width="7.59765625" style="228" customWidth="1"/>
    <col min="10796" max="10796" width="5.3984375" style="228" customWidth="1"/>
    <col min="10797" max="10797" width="7.59765625" style="228" customWidth="1"/>
    <col min="10798" max="10798" width="5.3984375" style="228" bestFit="1" customWidth="1"/>
    <col min="10799" max="10799" width="7.59765625" style="228" customWidth="1"/>
    <col min="10800" max="10800" width="5.3984375" style="228" customWidth="1"/>
    <col min="10801" max="10801" width="7.59765625" style="228" customWidth="1"/>
    <col min="10802" max="10802" width="5.3984375" style="228" bestFit="1" customWidth="1"/>
    <col min="10803" max="10803" width="7.59765625" style="228" customWidth="1"/>
    <col min="10804" max="10804" width="5.3984375" style="228" customWidth="1"/>
    <col min="10805" max="10805" width="7.59765625" style="228" customWidth="1"/>
    <col min="10806" max="10806" width="5.3984375" style="228" bestFit="1" customWidth="1"/>
    <col min="10807" max="10807" width="7.59765625" style="228" customWidth="1"/>
    <col min="10808" max="10808" width="5.3984375" style="228" customWidth="1"/>
    <col min="10809" max="10809" width="7.59765625" style="228" customWidth="1"/>
    <col min="10810" max="10810" width="5.3984375" style="228" bestFit="1" customWidth="1"/>
    <col min="10811" max="10811" width="7.59765625" style="228" customWidth="1"/>
    <col min="10812" max="10812" width="5.3984375" style="228" customWidth="1"/>
    <col min="10813" max="10813" width="7.59765625" style="228" customWidth="1"/>
    <col min="10814" max="10814" width="5.3984375" style="228" bestFit="1" customWidth="1"/>
    <col min="10815" max="10815" width="7.59765625" style="228" customWidth="1"/>
    <col min="10816" max="10816" width="5.3984375" style="228" customWidth="1"/>
    <col min="10817" max="10817" width="7.59765625" style="228" customWidth="1"/>
    <col min="10818" max="10818" width="5.3984375" style="228" bestFit="1" customWidth="1"/>
    <col min="10819" max="10819" width="7.59765625" style="228" customWidth="1"/>
    <col min="10820" max="10820" width="5.3984375" style="228" customWidth="1"/>
    <col min="10821" max="10821" width="7.59765625" style="228" customWidth="1"/>
    <col min="10822" max="10822" width="5.3984375" style="228" bestFit="1" customWidth="1"/>
    <col min="10823" max="10823" width="7.59765625" style="228" customWidth="1"/>
    <col min="10824" max="10824" width="5.3984375" style="228" customWidth="1"/>
    <col min="10825" max="10825" width="7.59765625" style="228" customWidth="1"/>
    <col min="10826" max="10826" width="5.3984375" style="228" bestFit="1" customWidth="1"/>
    <col min="10827" max="10827" width="7.59765625" style="228" customWidth="1"/>
    <col min="10828" max="10828" width="5.3984375" style="228" customWidth="1"/>
    <col min="10829" max="10829" width="7.59765625" style="228" customWidth="1"/>
    <col min="10830" max="10830" width="5.3984375" style="228" bestFit="1" customWidth="1"/>
    <col min="10831" max="10831" width="7.59765625" style="228" customWidth="1"/>
    <col min="10832" max="10832" width="5.3984375" style="228" customWidth="1"/>
    <col min="10833" max="10833" width="7.59765625" style="228" customWidth="1"/>
    <col min="10834" max="10834" width="5.3984375" style="228" bestFit="1" customWidth="1"/>
    <col min="10835" max="10835" width="7.59765625" style="228" customWidth="1"/>
    <col min="10836" max="10836" width="5.3984375" style="228" customWidth="1"/>
    <col min="10837" max="10837" width="7.59765625" style="228" customWidth="1"/>
    <col min="10838" max="10838" width="5.3984375" style="228" bestFit="1" customWidth="1"/>
    <col min="10839" max="10839" width="7.59765625" style="228" customWidth="1"/>
    <col min="10840" max="10840" width="5.3984375" style="228" customWidth="1"/>
    <col min="10841" max="10841" width="7.59765625" style="228" customWidth="1"/>
    <col min="10842" max="10842" width="5.3984375" style="228" bestFit="1" customWidth="1"/>
    <col min="10843" max="10843" width="9" style="228"/>
    <col min="10844" max="10845" width="5.3984375" style="228" bestFit="1" customWidth="1"/>
    <col min="10846" max="10846" width="2.09765625" style="228" bestFit="1" customWidth="1"/>
    <col min="10847" max="10996" width="9" style="228"/>
    <col min="10997" max="10997" width="4.3984375" style="228" customWidth="1"/>
    <col min="10998" max="10998" width="30.5" style="228" customWidth="1"/>
    <col min="10999" max="11000" width="9" style="228"/>
    <col min="11001" max="11001" width="10.69921875" style="228" customWidth="1"/>
    <col min="11002" max="11002" width="5.19921875" style="228" customWidth="1"/>
    <col min="11003" max="11003" width="7.59765625" style="228" customWidth="1"/>
    <col min="11004" max="11004" width="5.3984375" style="228" customWidth="1"/>
    <col min="11005" max="11005" width="7.59765625" style="228" customWidth="1"/>
    <col min="11006" max="11006" width="6" style="228" bestFit="1" customWidth="1"/>
    <col min="11007" max="11007" width="7.59765625" style="228" customWidth="1"/>
    <col min="11008" max="11008" width="5.3984375" style="228" customWidth="1"/>
    <col min="11009" max="11009" width="7.59765625" style="228" customWidth="1"/>
    <col min="11010" max="11010" width="5.3984375" style="228" bestFit="1" customWidth="1"/>
    <col min="11011" max="11011" width="7.59765625" style="228" customWidth="1"/>
    <col min="11012" max="11012" width="5.3984375" style="228" customWidth="1"/>
    <col min="11013" max="11013" width="7.59765625" style="228" customWidth="1"/>
    <col min="11014" max="11014" width="5.3984375" style="228" bestFit="1" customWidth="1"/>
    <col min="11015" max="11015" width="7.59765625" style="228" customWidth="1"/>
    <col min="11016" max="11016" width="5.3984375" style="228" customWidth="1"/>
    <col min="11017" max="11017" width="7.59765625" style="228" customWidth="1"/>
    <col min="11018" max="11018" width="5.3984375" style="228" bestFit="1" customWidth="1"/>
    <col min="11019" max="11019" width="7.59765625" style="228" customWidth="1"/>
    <col min="11020" max="11020" width="5.3984375" style="228" customWidth="1"/>
    <col min="11021" max="11021" width="7.59765625" style="228" customWidth="1"/>
    <col min="11022" max="11022" width="5.3984375" style="228" bestFit="1" customWidth="1"/>
    <col min="11023" max="11023" width="7.59765625" style="228" customWidth="1"/>
    <col min="11024" max="11024" width="5.3984375" style="228" customWidth="1"/>
    <col min="11025" max="11025" width="7.59765625" style="228" customWidth="1"/>
    <col min="11026" max="11026" width="5.3984375" style="228" bestFit="1" customWidth="1"/>
    <col min="11027" max="11027" width="7.59765625" style="228" customWidth="1"/>
    <col min="11028" max="11028" width="5.3984375" style="228" customWidth="1"/>
    <col min="11029" max="11029" width="7.59765625" style="228" customWidth="1"/>
    <col min="11030" max="11030" width="5.3984375" style="228" bestFit="1" customWidth="1"/>
    <col min="11031" max="11031" width="7.59765625" style="228" customWidth="1"/>
    <col min="11032" max="11032" width="5.3984375" style="228" customWidth="1"/>
    <col min="11033" max="11033" width="7.59765625" style="228" customWidth="1"/>
    <col min="11034" max="11034" width="5.3984375" style="228" bestFit="1" customWidth="1"/>
    <col min="11035" max="11035" width="7.59765625" style="228" customWidth="1"/>
    <col min="11036" max="11036" width="5.3984375" style="228" customWidth="1"/>
    <col min="11037" max="11037" width="7.59765625" style="228" customWidth="1"/>
    <col min="11038" max="11038" width="5.3984375" style="228" bestFit="1" customWidth="1"/>
    <col min="11039" max="11039" width="7.59765625" style="228" customWidth="1"/>
    <col min="11040" max="11040" width="5.3984375" style="228" customWidth="1"/>
    <col min="11041" max="11041" width="7.59765625" style="228" customWidth="1"/>
    <col min="11042" max="11042" width="5.3984375" style="228" bestFit="1" customWidth="1"/>
    <col min="11043" max="11043" width="7.59765625" style="228" customWidth="1"/>
    <col min="11044" max="11044" width="5.3984375" style="228" customWidth="1"/>
    <col min="11045" max="11045" width="7.59765625" style="228" customWidth="1"/>
    <col min="11046" max="11046" width="5.3984375" style="228" bestFit="1" customWidth="1"/>
    <col min="11047" max="11047" width="7.59765625" style="228" customWidth="1"/>
    <col min="11048" max="11048" width="5.3984375" style="228" customWidth="1"/>
    <col min="11049" max="11049" width="7.59765625" style="228" customWidth="1"/>
    <col min="11050" max="11050" width="5.3984375" style="228" bestFit="1" customWidth="1"/>
    <col min="11051" max="11051" width="7.59765625" style="228" customWidth="1"/>
    <col min="11052" max="11052" width="5.3984375" style="228" customWidth="1"/>
    <col min="11053" max="11053" width="7.59765625" style="228" customWidth="1"/>
    <col min="11054" max="11054" width="5.3984375" style="228" bestFit="1" customWidth="1"/>
    <col min="11055" max="11055" width="7.59765625" style="228" customWidth="1"/>
    <col min="11056" max="11056" width="5.3984375" style="228" customWidth="1"/>
    <col min="11057" max="11057" width="7.59765625" style="228" customWidth="1"/>
    <col min="11058" max="11058" width="5.3984375" style="228" bestFit="1" customWidth="1"/>
    <col min="11059" max="11059" width="7.59765625" style="228" customWidth="1"/>
    <col min="11060" max="11060" width="5.3984375" style="228" customWidth="1"/>
    <col min="11061" max="11061" width="7.59765625" style="228" customWidth="1"/>
    <col min="11062" max="11062" width="5.3984375" style="228" bestFit="1" customWidth="1"/>
    <col min="11063" max="11063" width="7.59765625" style="228" customWidth="1"/>
    <col min="11064" max="11064" width="5.3984375" style="228" customWidth="1"/>
    <col min="11065" max="11065" width="7.59765625" style="228" customWidth="1"/>
    <col min="11066" max="11066" width="5.3984375" style="228" bestFit="1" customWidth="1"/>
    <col min="11067" max="11067" width="7.59765625" style="228" customWidth="1"/>
    <col min="11068" max="11068" width="5.3984375" style="228" customWidth="1"/>
    <col min="11069" max="11069" width="7.59765625" style="228" customWidth="1"/>
    <col min="11070" max="11070" width="5.3984375" style="228" bestFit="1" customWidth="1"/>
    <col min="11071" max="11071" width="7.59765625" style="228" customWidth="1"/>
    <col min="11072" max="11072" width="5.3984375" style="228" customWidth="1"/>
    <col min="11073" max="11073" width="7.59765625" style="228" customWidth="1"/>
    <col min="11074" max="11074" width="5.3984375" style="228" bestFit="1" customWidth="1"/>
    <col min="11075" max="11075" width="7.59765625" style="228" customWidth="1"/>
    <col min="11076" max="11076" width="5.3984375" style="228" customWidth="1"/>
    <col min="11077" max="11077" width="7.59765625" style="228" customWidth="1"/>
    <col min="11078" max="11078" width="5.3984375" style="228" bestFit="1" customWidth="1"/>
    <col min="11079" max="11079" width="7.59765625" style="228" customWidth="1"/>
    <col min="11080" max="11080" width="5.3984375" style="228" customWidth="1"/>
    <col min="11081" max="11081" width="7.59765625" style="228" customWidth="1"/>
    <col min="11082" max="11082" width="5.3984375" style="228" bestFit="1" customWidth="1"/>
    <col min="11083" max="11083" width="7.59765625" style="228" customWidth="1"/>
    <col min="11084" max="11084" width="5.3984375" style="228" customWidth="1"/>
    <col min="11085" max="11085" width="7.59765625" style="228" customWidth="1"/>
    <col min="11086" max="11086" width="5.3984375" style="228" bestFit="1" customWidth="1"/>
    <col min="11087" max="11087" width="7.59765625" style="228" customWidth="1"/>
    <col min="11088" max="11088" width="5.3984375" style="228" customWidth="1"/>
    <col min="11089" max="11089" width="7.59765625" style="228" customWidth="1"/>
    <col min="11090" max="11090" width="5.3984375" style="228" bestFit="1" customWidth="1"/>
    <col min="11091" max="11091" width="7.59765625" style="228" customWidth="1"/>
    <col min="11092" max="11092" width="5.3984375" style="228" customWidth="1"/>
    <col min="11093" max="11093" width="7.59765625" style="228" customWidth="1"/>
    <col min="11094" max="11094" width="5.3984375" style="228" bestFit="1" customWidth="1"/>
    <col min="11095" max="11095" width="7.59765625" style="228" customWidth="1"/>
    <col min="11096" max="11096" width="5.3984375" style="228" customWidth="1"/>
    <col min="11097" max="11097" width="7.59765625" style="228" customWidth="1"/>
    <col min="11098" max="11098" width="5.3984375" style="228" bestFit="1" customWidth="1"/>
    <col min="11099" max="11099" width="9" style="228"/>
    <col min="11100" max="11101" width="5.3984375" style="228" bestFit="1" customWidth="1"/>
    <col min="11102" max="11102" width="2.09765625" style="228" bestFit="1" customWidth="1"/>
    <col min="11103" max="11252" width="9" style="228"/>
    <col min="11253" max="11253" width="4.3984375" style="228" customWidth="1"/>
    <col min="11254" max="11254" width="30.5" style="228" customWidth="1"/>
    <col min="11255" max="11256" width="9" style="228"/>
    <col min="11257" max="11257" width="10.69921875" style="228" customWidth="1"/>
    <col min="11258" max="11258" width="5.19921875" style="228" customWidth="1"/>
    <col min="11259" max="11259" width="7.59765625" style="228" customWidth="1"/>
    <col min="11260" max="11260" width="5.3984375" style="228" customWidth="1"/>
    <col min="11261" max="11261" width="7.59765625" style="228" customWidth="1"/>
    <col min="11262" max="11262" width="6" style="228" bestFit="1" customWidth="1"/>
    <col min="11263" max="11263" width="7.59765625" style="228" customWidth="1"/>
    <col min="11264" max="11264" width="5.3984375" style="228" customWidth="1"/>
    <col min="11265" max="11265" width="7.59765625" style="228" customWidth="1"/>
    <col min="11266" max="11266" width="5.3984375" style="228" bestFit="1" customWidth="1"/>
    <col min="11267" max="11267" width="7.59765625" style="228" customWidth="1"/>
    <col min="11268" max="11268" width="5.3984375" style="228" customWidth="1"/>
    <col min="11269" max="11269" width="7.59765625" style="228" customWidth="1"/>
    <col min="11270" max="11270" width="5.3984375" style="228" bestFit="1" customWidth="1"/>
    <col min="11271" max="11271" width="7.59765625" style="228" customWidth="1"/>
    <col min="11272" max="11272" width="5.3984375" style="228" customWidth="1"/>
    <col min="11273" max="11273" width="7.59765625" style="228" customWidth="1"/>
    <col min="11274" max="11274" width="5.3984375" style="228" bestFit="1" customWidth="1"/>
    <col min="11275" max="11275" width="7.59765625" style="228" customWidth="1"/>
    <col min="11276" max="11276" width="5.3984375" style="228" customWidth="1"/>
    <col min="11277" max="11277" width="7.59765625" style="228" customWidth="1"/>
    <col min="11278" max="11278" width="5.3984375" style="228" bestFit="1" customWidth="1"/>
    <col min="11279" max="11279" width="7.59765625" style="228" customWidth="1"/>
    <col min="11280" max="11280" width="5.3984375" style="228" customWidth="1"/>
    <col min="11281" max="11281" width="7.59765625" style="228" customWidth="1"/>
    <col min="11282" max="11282" width="5.3984375" style="228" bestFit="1" customWidth="1"/>
    <col min="11283" max="11283" width="7.59765625" style="228" customWidth="1"/>
    <col min="11284" max="11284" width="5.3984375" style="228" customWidth="1"/>
    <col min="11285" max="11285" width="7.59765625" style="228" customWidth="1"/>
    <col min="11286" max="11286" width="5.3984375" style="228" bestFit="1" customWidth="1"/>
    <col min="11287" max="11287" width="7.59765625" style="228" customWidth="1"/>
    <col min="11288" max="11288" width="5.3984375" style="228" customWidth="1"/>
    <col min="11289" max="11289" width="7.59765625" style="228" customWidth="1"/>
    <col min="11290" max="11290" width="5.3984375" style="228" bestFit="1" customWidth="1"/>
    <col min="11291" max="11291" width="7.59765625" style="228" customWidth="1"/>
    <col min="11292" max="11292" width="5.3984375" style="228" customWidth="1"/>
    <col min="11293" max="11293" width="7.59765625" style="228" customWidth="1"/>
    <col min="11294" max="11294" width="5.3984375" style="228" bestFit="1" customWidth="1"/>
    <col min="11295" max="11295" width="7.59765625" style="228" customWidth="1"/>
    <col min="11296" max="11296" width="5.3984375" style="228" customWidth="1"/>
    <col min="11297" max="11297" width="7.59765625" style="228" customWidth="1"/>
    <col min="11298" max="11298" width="5.3984375" style="228" bestFit="1" customWidth="1"/>
    <col min="11299" max="11299" width="7.59765625" style="228" customWidth="1"/>
    <col min="11300" max="11300" width="5.3984375" style="228" customWidth="1"/>
    <col min="11301" max="11301" width="7.59765625" style="228" customWidth="1"/>
    <col min="11302" max="11302" width="5.3984375" style="228" bestFit="1" customWidth="1"/>
    <col min="11303" max="11303" width="7.59765625" style="228" customWidth="1"/>
    <col min="11304" max="11304" width="5.3984375" style="228" customWidth="1"/>
    <col min="11305" max="11305" width="7.59765625" style="228" customWidth="1"/>
    <col min="11306" max="11306" width="5.3984375" style="228" bestFit="1" customWidth="1"/>
    <col min="11307" max="11307" width="7.59765625" style="228" customWidth="1"/>
    <col min="11308" max="11308" width="5.3984375" style="228" customWidth="1"/>
    <col min="11309" max="11309" width="7.59765625" style="228" customWidth="1"/>
    <col min="11310" max="11310" width="5.3984375" style="228" bestFit="1" customWidth="1"/>
    <col min="11311" max="11311" width="7.59765625" style="228" customWidth="1"/>
    <col min="11312" max="11312" width="5.3984375" style="228" customWidth="1"/>
    <col min="11313" max="11313" width="7.59765625" style="228" customWidth="1"/>
    <col min="11314" max="11314" width="5.3984375" style="228" bestFit="1" customWidth="1"/>
    <col min="11315" max="11315" width="7.59765625" style="228" customWidth="1"/>
    <col min="11316" max="11316" width="5.3984375" style="228" customWidth="1"/>
    <col min="11317" max="11317" width="7.59765625" style="228" customWidth="1"/>
    <col min="11318" max="11318" width="5.3984375" style="228" bestFit="1" customWidth="1"/>
    <col min="11319" max="11319" width="7.59765625" style="228" customWidth="1"/>
    <col min="11320" max="11320" width="5.3984375" style="228" customWidth="1"/>
    <col min="11321" max="11321" width="7.59765625" style="228" customWidth="1"/>
    <col min="11322" max="11322" width="5.3984375" style="228" bestFit="1" customWidth="1"/>
    <col min="11323" max="11323" width="7.59765625" style="228" customWidth="1"/>
    <col min="11324" max="11324" width="5.3984375" style="228" customWidth="1"/>
    <col min="11325" max="11325" width="7.59765625" style="228" customWidth="1"/>
    <col min="11326" max="11326" width="5.3984375" style="228" bestFit="1" customWidth="1"/>
    <col min="11327" max="11327" width="7.59765625" style="228" customWidth="1"/>
    <col min="11328" max="11328" width="5.3984375" style="228" customWidth="1"/>
    <col min="11329" max="11329" width="7.59765625" style="228" customWidth="1"/>
    <col min="11330" max="11330" width="5.3984375" style="228" bestFit="1" customWidth="1"/>
    <col min="11331" max="11331" width="7.59765625" style="228" customWidth="1"/>
    <col min="11332" max="11332" width="5.3984375" style="228" customWidth="1"/>
    <col min="11333" max="11333" width="7.59765625" style="228" customWidth="1"/>
    <col min="11334" max="11334" width="5.3984375" style="228" bestFit="1" customWidth="1"/>
    <col min="11335" max="11335" width="7.59765625" style="228" customWidth="1"/>
    <col min="11336" max="11336" width="5.3984375" style="228" customWidth="1"/>
    <col min="11337" max="11337" width="7.59765625" style="228" customWidth="1"/>
    <col min="11338" max="11338" width="5.3984375" style="228" bestFit="1" customWidth="1"/>
    <col min="11339" max="11339" width="7.59765625" style="228" customWidth="1"/>
    <col min="11340" max="11340" width="5.3984375" style="228" customWidth="1"/>
    <col min="11341" max="11341" width="7.59765625" style="228" customWidth="1"/>
    <col min="11342" max="11342" width="5.3984375" style="228" bestFit="1" customWidth="1"/>
    <col min="11343" max="11343" width="7.59765625" style="228" customWidth="1"/>
    <col min="11344" max="11344" width="5.3984375" style="228" customWidth="1"/>
    <col min="11345" max="11345" width="7.59765625" style="228" customWidth="1"/>
    <col min="11346" max="11346" width="5.3984375" style="228" bestFit="1" customWidth="1"/>
    <col min="11347" max="11347" width="7.59765625" style="228" customWidth="1"/>
    <col min="11348" max="11348" width="5.3984375" style="228" customWidth="1"/>
    <col min="11349" max="11349" width="7.59765625" style="228" customWidth="1"/>
    <col min="11350" max="11350" width="5.3984375" style="228" bestFit="1" customWidth="1"/>
    <col min="11351" max="11351" width="7.59765625" style="228" customWidth="1"/>
    <col min="11352" max="11352" width="5.3984375" style="228" customWidth="1"/>
    <col min="11353" max="11353" width="7.59765625" style="228" customWidth="1"/>
    <col min="11354" max="11354" width="5.3984375" style="228" bestFit="1" customWidth="1"/>
    <col min="11355" max="11355" width="9" style="228"/>
    <col min="11356" max="11357" width="5.3984375" style="228" bestFit="1" customWidth="1"/>
    <col min="11358" max="11358" width="2.09765625" style="228" bestFit="1" customWidth="1"/>
    <col min="11359" max="11508" width="9" style="228"/>
    <col min="11509" max="11509" width="4.3984375" style="228" customWidth="1"/>
    <col min="11510" max="11510" width="30.5" style="228" customWidth="1"/>
    <col min="11511" max="11512" width="9" style="228"/>
    <col min="11513" max="11513" width="10.69921875" style="228" customWidth="1"/>
    <col min="11514" max="11514" width="5.19921875" style="228" customWidth="1"/>
    <col min="11515" max="11515" width="7.59765625" style="228" customWidth="1"/>
    <col min="11516" max="11516" width="5.3984375" style="228" customWidth="1"/>
    <col min="11517" max="11517" width="7.59765625" style="228" customWidth="1"/>
    <col min="11518" max="11518" width="6" style="228" bestFit="1" customWidth="1"/>
    <col min="11519" max="11519" width="7.59765625" style="228" customWidth="1"/>
    <col min="11520" max="11520" width="5.3984375" style="228" customWidth="1"/>
    <col min="11521" max="11521" width="7.59765625" style="228" customWidth="1"/>
    <col min="11522" max="11522" width="5.3984375" style="228" bestFit="1" customWidth="1"/>
    <col min="11523" max="11523" width="7.59765625" style="228" customWidth="1"/>
    <col min="11524" max="11524" width="5.3984375" style="228" customWidth="1"/>
    <col min="11525" max="11525" width="7.59765625" style="228" customWidth="1"/>
    <col min="11526" max="11526" width="5.3984375" style="228" bestFit="1" customWidth="1"/>
    <col min="11527" max="11527" width="7.59765625" style="228" customWidth="1"/>
    <col min="11528" max="11528" width="5.3984375" style="228" customWidth="1"/>
    <col min="11529" max="11529" width="7.59765625" style="228" customWidth="1"/>
    <col min="11530" max="11530" width="5.3984375" style="228" bestFit="1" customWidth="1"/>
    <col min="11531" max="11531" width="7.59765625" style="228" customWidth="1"/>
    <col min="11532" max="11532" width="5.3984375" style="228" customWidth="1"/>
    <col min="11533" max="11533" width="7.59765625" style="228" customWidth="1"/>
    <col min="11534" max="11534" width="5.3984375" style="228" bestFit="1" customWidth="1"/>
    <col min="11535" max="11535" width="7.59765625" style="228" customWidth="1"/>
    <col min="11536" max="11536" width="5.3984375" style="228" customWidth="1"/>
    <col min="11537" max="11537" width="7.59765625" style="228" customWidth="1"/>
    <col min="11538" max="11538" width="5.3984375" style="228" bestFit="1" customWidth="1"/>
    <col min="11539" max="11539" width="7.59765625" style="228" customWidth="1"/>
    <col min="11540" max="11540" width="5.3984375" style="228" customWidth="1"/>
    <col min="11541" max="11541" width="7.59765625" style="228" customWidth="1"/>
    <col min="11542" max="11542" width="5.3984375" style="228" bestFit="1" customWidth="1"/>
    <col min="11543" max="11543" width="7.59765625" style="228" customWidth="1"/>
    <col min="11544" max="11544" width="5.3984375" style="228" customWidth="1"/>
    <col min="11545" max="11545" width="7.59765625" style="228" customWidth="1"/>
    <col min="11546" max="11546" width="5.3984375" style="228" bestFit="1" customWidth="1"/>
    <col min="11547" max="11547" width="7.59765625" style="228" customWidth="1"/>
    <col min="11548" max="11548" width="5.3984375" style="228" customWidth="1"/>
    <col min="11549" max="11549" width="7.59765625" style="228" customWidth="1"/>
    <col min="11550" max="11550" width="5.3984375" style="228" bestFit="1" customWidth="1"/>
    <col min="11551" max="11551" width="7.59765625" style="228" customWidth="1"/>
    <col min="11552" max="11552" width="5.3984375" style="228" customWidth="1"/>
    <col min="11553" max="11553" width="7.59765625" style="228" customWidth="1"/>
    <col min="11554" max="11554" width="5.3984375" style="228" bestFit="1" customWidth="1"/>
    <col min="11555" max="11555" width="7.59765625" style="228" customWidth="1"/>
    <col min="11556" max="11556" width="5.3984375" style="228" customWidth="1"/>
    <col min="11557" max="11557" width="7.59765625" style="228" customWidth="1"/>
    <col min="11558" max="11558" width="5.3984375" style="228" bestFit="1" customWidth="1"/>
    <col min="11559" max="11559" width="7.59765625" style="228" customWidth="1"/>
    <col min="11560" max="11560" width="5.3984375" style="228" customWidth="1"/>
    <col min="11561" max="11561" width="7.59765625" style="228" customWidth="1"/>
    <col min="11562" max="11562" width="5.3984375" style="228" bestFit="1" customWidth="1"/>
    <col min="11563" max="11563" width="7.59765625" style="228" customWidth="1"/>
    <col min="11564" max="11564" width="5.3984375" style="228" customWidth="1"/>
    <col min="11565" max="11565" width="7.59765625" style="228" customWidth="1"/>
    <col min="11566" max="11566" width="5.3984375" style="228" bestFit="1" customWidth="1"/>
    <col min="11567" max="11567" width="7.59765625" style="228" customWidth="1"/>
    <col min="11568" max="11568" width="5.3984375" style="228" customWidth="1"/>
    <col min="11569" max="11569" width="7.59765625" style="228" customWidth="1"/>
    <col min="11570" max="11570" width="5.3984375" style="228" bestFit="1" customWidth="1"/>
    <col min="11571" max="11571" width="7.59765625" style="228" customWidth="1"/>
    <col min="11572" max="11572" width="5.3984375" style="228" customWidth="1"/>
    <col min="11573" max="11573" width="7.59765625" style="228" customWidth="1"/>
    <col min="11574" max="11574" width="5.3984375" style="228" bestFit="1" customWidth="1"/>
    <col min="11575" max="11575" width="7.59765625" style="228" customWidth="1"/>
    <col min="11576" max="11576" width="5.3984375" style="228" customWidth="1"/>
    <col min="11577" max="11577" width="7.59765625" style="228" customWidth="1"/>
    <col min="11578" max="11578" width="5.3984375" style="228" bestFit="1" customWidth="1"/>
    <col min="11579" max="11579" width="7.59765625" style="228" customWidth="1"/>
    <col min="11580" max="11580" width="5.3984375" style="228" customWidth="1"/>
    <col min="11581" max="11581" width="7.59765625" style="228" customWidth="1"/>
    <col min="11582" max="11582" width="5.3984375" style="228" bestFit="1" customWidth="1"/>
    <col min="11583" max="11583" width="7.59765625" style="228" customWidth="1"/>
    <col min="11584" max="11584" width="5.3984375" style="228" customWidth="1"/>
    <col min="11585" max="11585" width="7.59765625" style="228" customWidth="1"/>
    <col min="11586" max="11586" width="5.3984375" style="228" bestFit="1" customWidth="1"/>
    <col min="11587" max="11587" width="7.59765625" style="228" customWidth="1"/>
    <col min="11588" max="11588" width="5.3984375" style="228" customWidth="1"/>
    <col min="11589" max="11589" width="7.59765625" style="228" customWidth="1"/>
    <col min="11590" max="11590" width="5.3984375" style="228" bestFit="1" customWidth="1"/>
    <col min="11591" max="11591" width="7.59765625" style="228" customWidth="1"/>
    <col min="11592" max="11592" width="5.3984375" style="228" customWidth="1"/>
    <col min="11593" max="11593" width="7.59765625" style="228" customWidth="1"/>
    <col min="11594" max="11594" width="5.3984375" style="228" bestFit="1" customWidth="1"/>
    <col min="11595" max="11595" width="7.59765625" style="228" customWidth="1"/>
    <col min="11596" max="11596" width="5.3984375" style="228" customWidth="1"/>
    <col min="11597" max="11597" width="7.59765625" style="228" customWidth="1"/>
    <col min="11598" max="11598" width="5.3984375" style="228" bestFit="1" customWidth="1"/>
    <col min="11599" max="11599" width="7.59765625" style="228" customWidth="1"/>
    <col min="11600" max="11600" width="5.3984375" style="228" customWidth="1"/>
    <col min="11601" max="11601" width="7.59765625" style="228" customWidth="1"/>
    <col min="11602" max="11602" width="5.3984375" style="228" bestFit="1" customWidth="1"/>
    <col min="11603" max="11603" width="7.59765625" style="228" customWidth="1"/>
    <col min="11604" max="11604" width="5.3984375" style="228" customWidth="1"/>
    <col min="11605" max="11605" width="7.59765625" style="228" customWidth="1"/>
    <col min="11606" max="11606" width="5.3984375" style="228" bestFit="1" customWidth="1"/>
    <col min="11607" max="11607" width="7.59765625" style="228" customWidth="1"/>
    <col min="11608" max="11608" width="5.3984375" style="228" customWidth="1"/>
    <col min="11609" max="11609" width="7.59765625" style="228" customWidth="1"/>
    <col min="11610" max="11610" width="5.3984375" style="228" bestFit="1" customWidth="1"/>
    <col min="11611" max="11611" width="9" style="228"/>
    <col min="11612" max="11613" width="5.3984375" style="228" bestFit="1" customWidth="1"/>
    <col min="11614" max="11614" width="2.09765625" style="228" bestFit="1" customWidth="1"/>
    <col min="11615" max="11764" width="9" style="228"/>
    <col min="11765" max="11765" width="4.3984375" style="228" customWidth="1"/>
    <col min="11766" max="11766" width="30.5" style="228" customWidth="1"/>
    <col min="11767" max="11768" width="9" style="228"/>
    <col min="11769" max="11769" width="10.69921875" style="228" customWidth="1"/>
    <col min="11770" max="11770" width="5.19921875" style="228" customWidth="1"/>
    <col min="11771" max="11771" width="7.59765625" style="228" customWidth="1"/>
    <col min="11772" max="11772" width="5.3984375" style="228" customWidth="1"/>
    <col min="11773" max="11773" width="7.59765625" style="228" customWidth="1"/>
    <col min="11774" max="11774" width="6" style="228" bestFit="1" customWidth="1"/>
    <col min="11775" max="11775" width="7.59765625" style="228" customWidth="1"/>
    <col min="11776" max="11776" width="5.3984375" style="228" customWidth="1"/>
    <col min="11777" max="11777" width="7.59765625" style="228" customWidth="1"/>
    <col min="11778" max="11778" width="5.3984375" style="228" bestFit="1" customWidth="1"/>
    <col min="11779" max="11779" width="7.59765625" style="228" customWidth="1"/>
    <col min="11780" max="11780" width="5.3984375" style="228" customWidth="1"/>
    <col min="11781" max="11781" width="7.59765625" style="228" customWidth="1"/>
    <col min="11782" max="11782" width="5.3984375" style="228" bestFit="1" customWidth="1"/>
    <col min="11783" max="11783" width="7.59765625" style="228" customWidth="1"/>
    <col min="11784" max="11784" width="5.3984375" style="228" customWidth="1"/>
    <col min="11785" max="11785" width="7.59765625" style="228" customWidth="1"/>
    <col min="11786" max="11786" width="5.3984375" style="228" bestFit="1" customWidth="1"/>
    <col min="11787" max="11787" width="7.59765625" style="228" customWidth="1"/>
    <col min="11788" max="11788" width="5.3984375" style="228" customWidth="1"/>
    <col min="11789" max="11789" width="7.59765625" style="228" customWidth="1"/>
    <col min="11790" max="11790" width="5.3984375" style="228" bestFit="1" customWidth="1"/>
    <col min="11791" max="11791" width="7.59765625" style="228" customWidth="1"/>
    <col min="11792" max="11792" width="5.3984375" style="228" customWidth="1"/>
    <col min="11793" max="11793" width="7.59765625" style="228" customWidth="1"/>
    <col min="11794" max="11794" width="5.3984375" style="228" bestFit="1" customWidth="1"/>
    <col min="11795" max="11795" width="7.59765625" style="228" customWidth="1"/>
    <col min="11796" max="11796" width="5.3984375" style="228" customWidth="1"/>
    <col min="11797" max="11797" width="7.59765625" style="228" customWidth="1"/>
    <col min="11798" max="11798" width="5.3984375" style="228" bestFit="1" customWidth="1"/>
    <col min="11799" max="11799" width="7.59765625" style="228" customWidth="1"/>
    <col min="11800" max="11800" width="5.3984375" style="228" customWidth="1"/>
    <col min="11801" max="11801" width="7.59765625" style="228" customWidth="1"/>
    <col min="11802" max="11802" width="5.3984375" style="228" bestFit="1" customWidth="1"/>
    <col min="11803" max="11803" width="7.59765625" style="228" customWidth="1"/>
    <col min="11804" max="11804" width="5.3984375" style="228" customWidth="1"/>
    <col min="11805" max="11805" width="7.59765625" style="228" customWidth="1"/>
    <col min="11806" max="11806" width="5.3984375" style="228" bestFit="1" customWidth="1"/>
    <col min="11807" max="11807" width="7.59765625" style="228" customWidth="1"/>
    <col min="11808" max="11808" width="5.3984375" style="228" customWidth="1"/>
    <col min="11809" max="11809" width="7.59765625" style="228" customWidth="1"/>
    <col min="11810" max="11810" width="5.3984375" style="228" bestFit="1" customWidth="1"/>
    <col min="11811" max="11811" width="7.59765625" style="228" customWidth="1"/>
    <col min="11812" max="11812" width="5.3984375" style="228" customWidth="1"/>
    <col min="11813" max="11813" width="7.59765625" style="228" customWidth="1"/>
    <col min="11814" max="11814" width="5.3984375" style="228" bestFit="1" customWidth="1"/>
    <col min="11815" max="11815" width="7.59765625" style="228" customWidth="1"/>
    <col min="11816" max="11816" width="5.3984375" style="228" customWidth="1"/>
    <col min="11817" max="11817" width="7.59765625" style="228" customWidth="1"/>
    <col min="11818" max="11818" width="5.3984375" style="228" bestFit="1" customWidth="1"/>
    <col min="11819" max="11819" width="7.59765625" style="228" customWidth="1"/>
    <col min="11820" max="11820" width="5.3984375" style="228" customWidth="1"/>
    <col min="11821" max="11821" width="7.59765625" style="228" customWidth="1"/>
    <col min="11822" max="11822" width="5.3984375" style="228" bestFit="1" customWidth="1"/>
    <col min="11823" max="11823" width="7.59765625" style="228" customWidth="1"/>
    <col min="11824" max="11824" width="5.3984375" style="228" customWidth="1"/>
    <col min="11825" max="11825" width="7.59765625" style="228" customWidth="1"/>
    <col min="11826" max="11826" width="5.3984375" style="228" bestFit="1" customWidth="1"/>
    <col min="11827" max="11827" width="7.59765625" style="228" customWidth="1"/>
    <col min="11828" max="11828" width="5.3984375" style="228" customWidth="1"/>
    <col min="11829" max="11829" width="7.59765625" style="228" customWidth="1"/>
    <col min="11830" max="11830" width="5.3984375" style="228" bestFit="1" customWidth="1"/>
    <col min="11831" max="11831" width="7.59765625" style="228" customWidth="1"/>
    <col min="11832" max="11832" width="5.3984375" style="228" customWidth="1"/>
    <col min="11833" max="11833" width="7.59765625" style="228" customWidth="1"/>
    <col min="11834" max="11834" width="5.3984375" style="228" bestFit="1" customWidth="1"/>
    <col min="11835" max="11835" width="7.59765625" style="228" customWidth="1"/>
    <col min="11836" max="11836" width="5.3984375" style="228" customWidth="1"/>
    <col min="11837" max="11837" width="7.59765625" style="228" customWidth="1"/>
    <col min="11838" max="11838" width="5.3984375" style="228" bestFit="1" customWidth="1"/>
    <col min="11839" max="11839" width="7.59765625" style="228" customWidth="1"/>
    <col min="11840" max="11840" width="5.3984375" style="228" customWidth="1"/>
    <col min="11841" max="11841" width="7.59765625" style="228" customWidth="1"/>
    <col min="11842" max="11842" width="5.3984375" style="228" bestFit="1" customWidth="1"/>
    <col min="11843" max="11843" width="7.59765625" style="228" customWidth="1"/>
    <col min="11844" max="11844" width="5.3984375" style="228" customWidth="1"/>
    <col min="11845" max="11845" width="7.59765625" style="228" customWidth="1"/>
    <col min="11846" max="11846" width="5.3984375" style="228" bestFit="1" customWidth="1"/>
    <col min="11847" max="11847" width="7.59765625" style="228" customWidth="1"/>
    <col min="11848" max="11848" width="5.3984375" style="228" customWidth="1"/>
    <col min="11849" max="11849" width="7.59765625" style="228" customWidth="1"/>
    <col min="11850" max="11850" width="5.3984375" style="228" bestFit="1" customWidth="1"/>
    <col min="11851" max="11851" width="7.59765625" style="228" customWidth="1"/>
    <col min="11852" max="11852" width="5.3984375" style="228" customWidth="1"/>
    <col min="11853" max="11853" width="7.59765625" style="228" customWidth="1"/>
    <col min="11854" max="11854" width="5.3984375" style="228" bestFit="1" customWidth="1"/>
    <col min="11855" max="11855" width="7.59765625" style="228" customWidth="1"/>
    <col min="11856" max="11856" width="5.3984375" style="228" customWidth="1"/>
    <col min="11857" max="11857" width="7.59765625" style="228" customWidth="1"/>
    <col min="11858" max="11858" width="5.3984375" style="228" bestFit="1" customWidth="1"/>
    <col min="11859" max="11859" width="7.59765625" style="228" customWidth="1"/>
    <col min="11860" max="11860" width="5.3984375" style="228" customWidth="1"/>
    <col min="11861" max="11861" width="7.59765625" style="228" customWidth="1"/>
    <col min="11862" max="11862" width="5.3984375" style="228" bestFit="1" customWidth="1"/>
    <col min="11863" max="11863" width="7.59765625" style="228" customWidth="1"/>
    <col min="11864" max="11864" width="5.3984375" style="228" customWidth="1"/>
    <col min="11865" max="11865" width="7.59765625" style="228" customWidth="1"/>
    <col min="11866" max="11866" width="5.3984375" style="228" bestFit="1" customWidth="1"/>
    <col min="11867" max="11867" width="9" style="228"/>
    <col min="11868" max="11869" width="5.3984375" style="228" bestFit="1" customWidth="1"/>
    <col min="11870" max="11870" width="2.09765625" style="228" bestFit="1" customWidth="1"/>
    <col min="11871" max="12020" width="9" style="228"/>
    <col min="12021" max="12021" width="4.3984375" style="228" customWidth="1"/>
    <col min="12022" max="12022" width="30.5" style="228" customWidth="1"/>
    <col min="12023" max="12024" width="9" style="228"/>
    <col min="12025" max="12025" width="10.69921875" style="228" customWidth="1"/>
    <col min="12026" max="12026" width="5.19921875" style="228" customWidth="1"/>
    <col min="12027" max="12027" width="7.59765625" style="228" customWidth="1"/>
    <col min="12028" max="12028" width="5.3984375" style="228" customWidth="1"/>
    <col min="12029" max="12029" width="7.59765625" style="228" customWidth="1"/>
    <col min="12030" max="12030" width="6" style="228" bestFit="1" customWidth="1"/>
    <col min="12031" max="12031" width="7.59765625" style="228" customWidth="1"/>
    <col min="12032" max="12032" width="5.3984375" style="228" customWidth="1"/>
    <col min="12033" max="12033" width="7.59765625" style="228" customWidth="1"/>
    <col min="12034" max="12034" width="5.3984375" style="228" bestFit="1" customWidth="1"/>
    <col min="12035" max="12035" width="7.59765625" style="228" customWidth="1"/>
    <col min="12036" max="12036" width="5.3984375" style="228" customWidth="1"/>
    <col min="12037" max="12037" width="7.59765625" style="228" customWidth="1"/>
    <col min="12038" max="12038" width="5.3984375" style="228" bestFit="1" customWidth="1"/>
    <col min="12039" max="12039" width="7.59765625" style="228" customWidth="1"/>
    <col min="12040" max="12040" width="5.3984375" style="228" customWidth="1"/>
    <col min="12041" max="12041" width="7.59765625" style="228" customWidth="1"/>
    <col min="12042" max="12042" width="5.3984375" style="228" bestFit="1" customWidth="1"/>
    <col min="12043" max="12043" width="7.59765625" style="228" customWidth="1"/>
    <col min="12044" max="12044" width="5.3984375" style="228" customWidth="1"/>
    <col min="12045" max="12045" width="7.59765625" style="228" customWidth="1"/>
    <col min="12046" max="12046" width="5.3984375" style="228" bestFit="1" customWidth="1"/>
    <col min="12047" max="12047" width="7.59765625" style="228" customWidth="1"/>
    <col min="12048" max="12048" width="5.3984375" style="228" customWidth="1"/>
    <col min="12049" max="12049" width="7.59765625" style="228" customWidth="1"/>
    <col min="12050" max="12050" width="5.3984375" style="228" bestFit="1" customWidth="1"/>
    <col min="12051" max="12051" width="7.59765625" style="228" customWidth="1"/>
    <col min="12052" max="12052" width="5.3984375" style="228" customWidth="1"/>
    <col min="12053" max="12053" width="7.59765625" style="228" customWidth="1"/>
    <col min="12054" max="12054" width="5.3984375" style="228" bestFit="1" customWidth="1"/>
    <col min="12055" max="12055" width="7.59765625" style="228" customWidth="1"/>
    <col min="12056" max="12056" width="5.3984375" style="228" customWidth="1"/>
    <col min="12057" max="12057" width="7.59765625" style="228" customWidth="1"/>
    <col min="12058" max="12058" width="5.3984375" style="228" bestFit="1" customWidth="1"/>
    <col min="12059" max="12059" width="7.59765625" style="228" customWidth="1"/>
    <col min="12060" max="12060" width="5.3984375" style="228" customWidth="1"/>
    <col min="12061" max="12061" width="7.59765625" style="228" customWidth="1"/>
    <col min="12062" max="12062" width="5.3984375" style="228" bestFit="1" customWidth="1"/>
    <col min="12063" max="12063" width="7.59765625" style="228" customWidth="1"/>
    <col min="12064" max="12064" width="5.3984375" style="228" customWidth="1"/>
    <col min="12065" max="12065" width="7.59765625" style="228" customWidth="1"/>
    <col min="12066" max="12066" width="5.3984375" style="228" bestFit="1" customWidth="1"/>
    <col min="12067" max="12067" width="7.59765625" style="228" customWidth="1"/>
    <col min="12068" max="12068" width="5.3984375" style="228" customWidth="1"/>
    <col min="12069" max="12069" width="7.59765625" style="228" customWidth="1"/>
    <col min="12070" max="12070" width="5.3984375" style="228" bestFit="1" customWidth="1"/>
    <col min="12071" max="12071" width="7.59765625" style="228" customWidth="1"/>
    <col min="12072" max="12072" width="5.3984375" style="228" customWidth="1"/>
    <col min="12073" max="12073" width="7.59765625" style="228" customWidth="1"/>
    <col min="12074" max="12074" width="5.3984375" style="228" bestFit="1" customWidth="1"/>
    <col min="12075" max="12075" width="7.59765625" style="228" customWidth="1"/>
    <col min="12076" max="12076" width="5.3984375" style="228" customWidth="1"/>
    <col min="12077" max="12077" width="7.59765625" style="228" customWidth="1"/>
    <col min="12078" max="12078" width="5.3984375" style="228" bestFit="1" customWidth="1"/>
    <col min="12079" max="12079" width="7.59765625" style="228" customWidth="1"/>
    <col min="12080" max="12080" width="5.3984375" style="228" customWidth="1"/>
    <col min="12081" max="12081" width="7.59765625" style="228" customWidth="1"/>
    <col min="12082" max="12082" width="5.3984375" style="228" bestFit="1" customWidth="1"/>
    <col min="12083" max="12083" width="7.59765625" style="228" customWidth="1"/>
    <col min="12084" max="12084" width="5.3984375" style="228" customWidth="1"/>
    <col min="12085" max="12085" width="7.59765625" style="228" customWidth="1"/>
    <col min="12086" max="12086" width="5.3984375" style="228" bestFit="1" customWidth="1"/>
    <col min="12087" max="12087" width="7.59765625" style="228" customWidth="1"/>
    <col min="12088" max="12088" width="5.3984375" style="228" customWidth="1"/>
    <col min="12089" max="12089" width="7.59765625" style="228" customWidth="1"/>
    <col min="12090" max="12090" width="5.3984375" style="228" bestFit="1" customWidth="1"/>
    <col min="12091" max="12091" width="7.59765625" style="228" customWidth="1"/>
    <col min="12092" max="12092" width="5.3984375" style="228" customWidth="1"/>
    <col min="12093" max="12093" width="7.59765625" style="228" customWidth="1"/>
    <col min="12094" max="12094" width="5.3984375" style="228" bestFit="1" customWidth="1"/>
    <col min="12095" max="12095" width="7.59765625" style="228" customWidth="1"/>
    <col min="12096" max="12096" width="5.3984375" style="228" customWidth="1"/>
    <col min="12097" max="12097" width="7.59765625" style="228" customWidth="1"/>
    <col min="12098" max="12098" width="5.3984375" style="228" bestFit="1" customWidth="1"/>
    <col min="12099" max="12099" width="7.59765625" style="228" customWidth="1"/>
    <col min="12100" max="12100" width="5.3984375" style="228" customWidth="1"/>
    <col min="12101" max="12101" width="7.59765625" style="228" customWidth="1"/>
    <col min="12102" max="12102" width="5.3984375" style="228" bestFit="1" customWidth="1"/>
    <col min="12103" max="12103" width="7.59765625" style="228" customWidth="1"/>
    <col min="12104" max="12104" width="5.3984375" style="228" customWidth="1"/>
    <col min="12105" max="12105" width="7.59765625" style="228" customWidth="1"/>
    <col min="12106" max="12106" width="5.3984375" style="228" bestFit="1" customWidth="1"/>
    <col min="12107" max="12107" width="7.59765625" style="228" customWidth="1"/>
    <col min="12108" max="12108" width="5.3984375" style="228" customWidth="1"/>
    <col min="12109" max="12109" width="7.59765625" style="228" customWidth="1"/>
    <col min="12110" max="12110" width="5.3984375" style="228" bestFit="1" customWidth="1"/>
    <col min="12111" max="12111" width="7.59765625" style="228" customWidth="1"/>
    <col min="12112" max="12112" width="5.3984375" style="228" customWidth="1"/>
    <col min="12113" max="12113" width="7.59765625" style="228" customWidth="1"/>
    <col min="12114" max="12114" width="5.3984375" style="228" bestFit="1" customWidth="1"/>
    <col min="12115" max="12115" width="7.59765625" style="228" customWidth="1"/>
    <col min="12116" max="12116" width="5.3984375" style="228" customWidth="1"/>
    <col min="12117" max="12117" width="7.59765625" style="228" customWidth="1"/>
    <col min="12118" max="12118" width="5.3984375" style="228" bestFit="1" customWidth="1"/>
    <col min="12119" max="12119" width="7.59765625" style="228" customWidth="1"/>
    <col min="12120" max="12120" width="5.3984375" style="228" customWidth="1"/>
    <col min="12121" max="12121" width="7.59765625" style="228" customWidth="1"/>
    <col min="12122" max="12122" width="5.3984375" style="228" bestFit="1" customWidth="1"/>
    <col min="12123" max="12123" width="9" style="228"/>
    <col min="12124" max="12125" width="5.3984375" style="228" bestFit="1" customWidth="1"/>
    <col min="12126" max="12126" width="2.09765625" style="228" bestFit="1" customWidth="1"/>
    <col min="12127" max="12276" width="9" style="228"/>
    <col min="12277" max="12277" width="4.3984375" style="228" customWidth="1"/>
    <col min="12278" max="12278" width="30.5" style="228" customWidth="1"/>
    <col min="12279" max="12280" width="9" style="228"/>
    <col min="12281" max="12281" width="10.69921875" style="228" customWidth="1"/>
    <col min="12282" max="12282" width="5.19921875" style="228" customWidth="1"/>
    <col min="12283" max="12283" width="7.59765625" style="228" customWidth="1"/>
    <col min="12284" max="12284" width="5.3984375" style="228" customWidth="1"/>
    <col min="12285" max="12285" width="7.59765625" style="228" customWidth="1"/>
    <col min="12286" max="12286" width="6" style="228" bestFit="1" customWidth="1"/>
    <col min="12287" max="12287" width="7.59765625" style="228" customWidth="1"/>
    <col min="12288" max="12288" width="5.3984375" style="228" customWidth="1"/>
    <col min="12289" max="12289" width="7.59765625" style="228" customWidth="1"/>
    <col min="12290" max="12290" width="5.3984375" style="228" bestFit="1" customWidth="1"/>
    <col min="12291" max="12291" width="7.59765625" style="228" customWidth="1"/>
    <col min="12292" max="12292" width="5.3984375" style="228" customWidth="1"/>
    <col min="12293" max="12293" width="7.59765625" style="228" customWidth="1"/>
    <col min="12294" max="12294" width="5.3984375" style="228" bestFit="1" customWidth="1"/>
    <col min="12295" max="12295" width="7.59765625" style="228" customWidth="1"/>
    <col min="12296" max="12296" width="5.3984375" style="228" customWidth="1"/>
    <col min="12297" max="12297" width="7.59765625" style="228" customWidth="1"/>
    <col min="12298" max="12298" width="5.3984375" style="228" bestFit="1" customWidth="1"/>
    <col min="12299" max="12299" width="7.59765625" style="228" customWidth="1"/>
    <col min="12300" max="12300" width="5.3984375" style="228" customWidth="1"/>
    <col min="12301" max="12301" width="7.59765625" style="228" customWidth="1"/>
    <col min="12302" max="12302" width="5.3984375" style="228" bestFit="1" customWidth="1"/>
    <col min="12303" max="12303" width="7.59765625" style="228" customWidth="1"/>
    <col min="12304" max="12304" width="5.3984375" style="228" customWidth="1"/>
    <col min="12305" max="12305" width="7.59765625" style="228" customWidth="1"/>
    <col min="12306" max="12306" width="5.3984375" style="228" bestFit="1" customWidth="1"/>
    <col min="12307" max="12307" width="7.59765625" style="228" customWidth="1"/>
    <col min="12308" max="12308" width="5.3984375" style="228" customWidth="1"/>
    <col min="12309" max="12309" width="7.59765625" style="228" customWidth="1"/>
    <col min="12310" max="12310" width="5.3984375" style="228" bestFit="1" customWidth="1"/>
    <col min="12311" max="12311" width="7.59765625" style="228" customWidth="1"/>
    <col min="12312" max="12312" width="5.3984375" style="228" customWidth="1"/>
    <col min="12313" max="12313" width="7.59765625" style="228" customWidth="1"/>
    <col min="12314" max="12314" width="5.3984375" style="228" bestFit="1" customWidth="1"/>
    <col min="12315" max="12315" width="7.59765625" style="228" customWidth="1"/>
    <col min="12316" max="12316" width="5.3984375" style="228" customWidth="1"/>
    <col min="12317" max="12317" width="7.59765625" style="228" customWidth="1"/>
    <col min="12318" max="12318" width="5.3984375" style="228" bestFit="1" customWidth="1"/>
    <col min="12319" max="12319" width="7.59765625" style="228" customWidth="1"/>
    <col min="12320" max="12320" width="5.3984375" style="228" customWidth="1"/>
    <col min="12321" max="12321" width="7.59765625" style="228" customWidth="1"/>
    <col min="12322" max="12322" width="5.3984375" style="228" bestFit="1" customWidth="1"/>
    <col min="12323" max="12323" width="7.59765625" style="228" customWidth="1"/>
    <col min="12324" max="12324" width="5.3984375" style="228" customWidth="1"/>
    <col min="12325" max="12325" width="7.59765625" style="228" customWidth="1"/>
    <col min="12326" max="12326" width="5.3984375" style="228" bestFit="1" customWidth="1"/>
    <col min="12327" max="12327" width="7.59765625" style="228" customWidth="1"/>
    <col min="12328" max="12328" width="5.3984375" style="228" customWidth="1"/>
    <col min="12329" max="12329" width="7.59765625" style="228" customWidth="1"/>
    <col min="12330" max="12330" width="5.3984375" style="228" bestFit="1" customWidth="1"/>
    <col min="12331" max="12331" width="7.59765625" style="228" customWidth="1"/>
    <col min="12332" max="12332" width="5.3984375" style="228" customWidth="1"/>
    <col min="12333" max="12333" width="7.59765625" style="228" customWidth="1"/>
    <col min="12334" max="12334" width="5.3984375" style="228" bestFit="1" customWidth="1"/>
    <col min="12335" max="12335" width="7.59765625" style="228" customWidth="1"/>
    <col min="12336" max="12336" width="5.3984375" style="228" customWidth="1"/>
    <col min="12337" max="12337" width="7.59765625" style="228" customWidth="1"/>
    <col min="12338" max="12338" width="5.3984375" style="228" bestFit="1" customWidth="1"/>
    <col min="12339" max="12339" width="7.59765625" style="228" customWidth="1"/>
    <col min="12340" max="12340" width="5.3984375" style="228" customWidth="1"/>
    <col min="12341" max="12341" width="7.59765625" style="228" customWidth="1"/>
    <col min="12342" max="12342" width="5.3984375" style="228" bestFit="1" customWidth="1"/>
    <col min="12343" max="12343" width="7.59765625" style="228" customWidth="1"/>
    <col min="12344" max="12344" width="5.3984375" style="228" customWidth="1"/>
    <col min="12345" max="12345" width="7.59765625" style="228" customWidth="1"/>
    <col min="12346" max="12346" width="5.3984375" style="228" bestFit="1" customWidth="1"/>
    <col min="12347" max="12347" width="7.59765625" style="228" customWidth="1"/>
    <col min="12348" max="12348" width="5.3984375" style="228" customWidth="1"/>
    <col min="12349" max="12349" width="7.59765625" style="228" customWidth="1"/>
    <col min="12350" max="12350" width="5.3984375" style="228" bestFit="1" customWidth="1"/>
    <col min="12351" max="12351" width="7.59765625" style="228" customWidth="1"/>
    <col min="12352" max="12352" width="5.3984375" style="228" customWidth="1"/>
    <col min="12353" max="12353" width="7.59765625" style="228" customWidth="1"/>
    <col min="12354" max="12354" width="5.3984375" style="228" bestFit="1" customWidth="1"/>
    <col min="12355" max="12355" width="7.59765625" style="228" customWidth="1"/>
    <col min="12356" max="12356" width="5.3984375" style="228" customWidth="1"/>
    <col min="12357" max="12357" width="7.59765625" style="228" customWidth="1"/>
    <col min="12358" max="12358" width="5.3984375" style="228" bestFit="1" customWidth="1"/>
    <col min="12359" max="12359" width="7.59765625" style="228" customWidth="1"/>
    <col min="12360" max="12360" width="5.3984375" style="228" customWidth="1"/>
    <col min="12361" max="12361" width="7.59765625" style="228" customWidth="1"/>
    <col min="12362" max="12362" width="5.3984375" style="228" bestFit="1" customWidth="1"/>
    <col min="12363" max="12363" width="7.59765625" style="228" customWidth="1"/>
    <col min="12364" max="12364" width="5.3984375" style="228" customWidth="1"/>
    <col min="12365" max="12365" width="7.59765625" style="228" customWidth="1"/>
    <col min="12366" max="12366" width="5.3984375" style="228" bestFit="1" customWidth="1"/>
    <col min="12367" max="12367" width="7.59765625" style="228" customWidth="1"/>
    <col min="12368" max="12368" width="5.3984375" style="228" customWidth="1"/>
    <col min="12369" max="12369" width="7.59765625" style="228" customWidth="1"/>
    <col min="12370" max="12370" width="5.3984375" style="228" bestFit="1" customWidth="1"/>
    <col min="12371" max="12371" width="7.59765625" style="228" customWidth="1"/>
    <col min="12372" max="12372" width="5.3984375" style="228" customWidth="1"/>
    <col min="12373" max="12373" width="7.59765625" style="228" customWidth="1"/>
    <col min="12374" max="12374" width="5.3984375" style="228" bestFit="1" customWidth="1"/>
    <col min="12375" max="12375" width="7.59765625" style="228" customWidth="1"/>
    <col min="12376" max="12376" width="5.3984375" style="228" customWidth="1"/>
    <col min="12377" max="12377" width="7.59765625" style="228" customWidth="1"/>
    <col min="12378" max="12378" width="5.3984375" style="228" bestFit="1" customWidth="1"/>
    <col min="12379" max="12379" width="9" style="228"/>
    <col min="12380" max="12381" width="5.3984375" style="228" bestFit="1" customWidth="1"/>
    <col min="12382" max="12382" width="2.09765625" style="228" bestFit="1" customWidth="1"/>
    <col min="12383" max="12532" width="9" style="228"/>
    <col min="12533" max="12533" width="4.3984375" style="228" customWidth="1"/>
    <col min="12534" max="12534" width="30.5" style="228" customWidth="1"/>
    <col min="12535" max="12536" width="9" style="228"/>
    <col min="12537" max="12537" width="10.69921875" style="228" customWidth="1"/>
    <col min="12538" max="12538" width="5.19921875" style="228" customWidth="1"/>
    <col min="12539" max="12539" width="7.59765625" style="228" customWidth="1"/>
    <col min="12540" max="12540" width="5.3984375" style="228" customWidth="1"/>
    <col min="12541" max="12541" width="7.59765625" style="228" customWidth="1"/>
    <col min="12542" max="12542" width="6" style="228" bestFit="1" customWidth="1"/>
    <col min="12543" max="12543" width="7.59765625" style="228" customWidth="1"/>
    <col min="12544" max="12544" width="5.3984375" style="228" customWidth="1"/>
    <col min="12545" max="12545" width="7.59765625" style="228" customWidth="1"/>
    <col min="12546" max="12546" width="5.3984375" style="228" bestFit="1" customWidth="1"/>
    <col min="12547" max="12547" width="7.59765625" style="228" customWidth="1"/>
    <col min="12548" max="12548" width="5.3984375" style="228" customWidth="1"/>
    <col min="12549" max="12549" width="7.59765625" style="228" customWidth="1"/>
    <col min="12550" max="12550" width="5.3984375" style="228" bestFit="1" customWidth="1"/>
    <col min="12551" max="12551" width="7.59765625" style="228" customWidth="1"/>
    <col min="12552" max="12552" width="5.3984375" style="228" customWidth="1"/>
    <col min="12553" max="12553" width="7.59765625" style="228" customWidth="1"/>
    <col min="12554" max="12554" width="5.3984375" style="228" bestFit="1" customWidth="1"/>
    <col min="12555" max="12555" width="7.59765625" style="228" customWidth="1"/>
    <col min="12556" max="12556" width="5.3984375" style="228" customWidth="1"/>
    <col min="12557" max="12557" width="7.59765625" style="228" customWidth="1"/>
    <col min="12558" max="12558" width="5.3984375" style="228" bestFit="1" customWidth="1"/>
    <col min="12559" max="12559" width="7.59765625" style="228" customWidth="1"/>
    <col min="12560" max="12560" width="5.3984375" style="228" customWidth="1"/>
    <col min="12561" max="12561" width="7.59765625" style="228" customWidth="1"/>
    <col min="12562" max="12562" width="5.3984375" style="228" bestFit="1" customWidth="1"/>
    <col min="12563" max="12563" width="7.59765625" style="228" customWidth="1"/>
    <col min="12564" max="12564" width="5.3984375" style="228" customWidth="1"/>
    <col min="12565" max="12565" width="7.59765625" style="228" customWidth="1"/>
    <col min="12566" max="12566" width="5.3984375" style="228" bestFit="1" customWidth="1"/>
    <col min="12567" max="12567" width="7.59765625" style="228" customWidth="1"/>
    <col min="12568" max="12568" width="5.3984375" style="228" customWidth="1"/>
    <col min="12569" max="12569" width="7.59765625" style="228" customWidth="1"/>
    <col min="12570" max="12570" width="5.3984375" style="228" bestFit="1" customWidth="1"/>
    <col min="12571" max="12571" width="7.59765625" style="228" customWidth="1"/>
    <col min="12572" max="12572" width="5.3984375" style="228" customWidth="1"/>
    <col min="12573" max="12573" width="7.59765625" style="228" customWidth="1"/>
    <col min="12574" max="12574" width="5.3984375" style="228" bestFit="1" customWidth="1"/>
    <col min="12575" max="12575" width="7.59765625" style="228" customWidth="1"/>
    <col min="12576" max="12576" width="5.3984375" style="228" customWidth="1"/>
    <col min="12577" max="12577" width="7.59765625" style="228" customWidth="1"/>
    <col min="12578" max="12578" width="5.3984375" style="228" bestFit="1" customWidth="1"/>
    <col min="12579" max="12579" width="7.59765625" style="228" customWidth="1"/>
    <col min="12580" max="12580" width="5.3984375" style="228" customWidth="1"/>
    <col min="12581" max="12581" width="7.59765625" style="228" customWidth="1"/>
    <col min="12582" max="12582" width="5.3984375" style="228" bestFit="1" customWidth="1"/>
    <col min="12583" max="12583" width="7.59765625" style="228" customWidth="1"/>
    <col min="12584" max="12584" width="5.3984375" style="228" customWidth="1"/>
    <col min="12585" max="12585" width="7.59765625" style="228" customWidth="1"/>
    <col min="12586" max="12586" width="5.3984375" style="228" bestFit="1" customWidth="1"/>
    <col min="12587" max="12587" width="7.59765625" style="228" customWidth="1"/>
    <col min="12588" max="12588" width="5.3984375" style="228" customWidth="1"/>
    <col min="12589" max="12589" width="7.59765625" style="228" customWidth="1"/>
    <col min="12590" max="12590" width="5.3984375" style="228" bestFit="1" customWidth="1"/>
    <col min="12591" max="12591" width="7.59765625" style="228" customWidth="1"/>
    <col min="12592" max="12592" width="5.3984375" style="228" customWidth="1"/>
    <col min="12593" max="12593" width="7.59765625" style="228" customWidth="1"/>
    <col min="12594" max="12594" width="5.3984375" style="228" bestFit="1" customWidth="1"/>
    <col min="12595" max="12595" width="7.59765625" style="228" customWidth="1"/>
    <col min="12596" max="12596" width="5.3984375" style="228" customWidth="1"/>
    <col min="12597" max="12597" width="7.59765625" style="228" customWidth="1"/>
    <col min="12598" max="12598" width="5.3984375" style="228" bestFit="1" customWidth="1"/>
    <col min="12599" max="12599" width="7.59765625" style="228" customWidth="1"/>
    <col min="12600" max="12600" width="5.3984375" style="228" customWidth="1"/>
    <col min="12601" max="12601" width="7.59765625" style="228" customWidth="1"/>
    <col min="12602" max="12602" width="5.3984375" style="228" bestFit="1" customWidth="1"/>
    <col min="12603" max="12603" width="7.59765625" style="228" customWidth="1"/>
    <col min="12604" max="12604" width="5.3984375" style="228" customWidth="1"/>
    <col min="12605" max="12605" width="7.59765625" style="228" customWidth="1"/>
    <col min="12606" max="12606" width="5.3984375" style="228" bestFit="1" customWidth="1"/>
    <col min="12607" max="12607" width="7.59765625" style="228" customWidth="1"/>
    <col min="12608" max="12608" width="5.3984375" style="228" customWidth="1"/>
    <col min="12609" max="12609" width="7.59765625" style="228" customWidth="1"/>
    <col min="12610" max="12610" width="5.3984375" style="228" bestFit="1" customWidth="1"/>
    <col min="12611" max="12611" width="7.59765625" style="228" customWidth="1"/>
    <col min="12612" max="12612" width="5.3984375" style="228" customWidth="1"/>
    <col min="12613" max="12613" width="7.59765625" style="228" customWidth="1"/>
    <col min="12614" max="12614" width="5.3984375" style="228" bestFit="1" customWidth="1"/>
    <col min="12615" max="12615" width="7.59765625" style="228" customWidth="1"/>
    <col min="12616" max="12616" width="5.3984375" style="228" customWidth="1"/>
    <col min="12617" max="12617" width="7.59765625" style="228" customWidth="1"/>
    <col min="12618" max="12618" width="5.3984375" style="228" bestFit="1" customWidth="1"/>
    <col min="12619" max="12619" width="7.59765625" style="228" customWidth="1"/>
    <col min="12620" max="12620" width="5.3984375" style="228" customWidth="1"/>
    <col min="12621" max="12621" width="7.59765625" style="228" customWidth="1"/>
    <col min="12622" max="12622" width="5.3984375" style="228" bestFit="1" customWidth="1"/>
    <col min="12623" max="12623" width="7.59765625" style="228" customWidth="1"/>
    <col min="12624" max="12624" width="5.3984375" style="228" customWidth="1"/>
    <col min="12625" max="12625" width="7.59765625" style="228" customWidth="1"/>
    <col min="12626" max="12626" width="5.3984375" style="228" bestFit="1" customWidth="1"/>
    <col min="12627" max="12627" width="7.59765625" style="228" customWidth="1"/>
    <col min="12628" max="12628" width="5.3984375" style="228" customWidth="1"/>
    <col min="12629" max="12629" width="7.59765625" style="228" customWidth="1"/>
    <col min="12630" max="12630" width="5.3984375" style="228" bestFit="1" customWidth="1"/>
    <col min="12631" max="12631" width="7.59765625" style="228" customWidth="1"/>
    <col min="12632" max="12632" width="5.3984375" style="228" customWidth="1"/>
    <col min="12633" max="12633" width="7.59765625" style="228" customWidth="1"/>
    <col min="12634" max="12634" width="5.3984375" style="228" bestFit="1" customWidth="1"/>
    <col min="12635" max="12635" width="9" style="228"/>
    <col min="12636" max="12637" width="5.3984375" style="228" bestFit="1" customWidth="1"/>
    <col min="12638" max="12638" width="2.09765625" style="228" bestFit="1" customWidth="1"/>
    <col min="12639" max="12788" width="9" style="228"/>
    <col min="12789" max="12789" width="4.3984375" style="228" customWidth="1"/>
    <col min="12790" max="12790" width="30.5" style="228" customWidth="1"/>
    <col min="12791" max="12792" width="9" style="228"/>
    <col min="12793" max="12793" width="10.69921875" style="228" customWidth="1"/>
    <col min="12794" max="12794" width="5.19921875" style="228" customWidth="1"/>
    <col min="12795" max="12795" width="7.59765625" style="228" customWidth="1"/>
    <col min="12796" max="12796" width="5.3984375" style="228" customWidth="1"/>
    <col min="12797" max="12797" width="7.59765625" style="228" customWidth="1"/>
    <col min="12798" max="12798" width="6" style="228" bestFit="1" customWidth="1"/>
    <col min="12799" max="12799" width="7.59765625" style="228" customWidth="1"/>
    <col min="12800" max="12800" width="5.3984375" style="228" customWidth="1"/>
    <col min="12801" max="12801" width="7.59765625" style="228" customWidth="1"/>
    <col min="12802" max="12802" width="5.3984375" style="228" bestFit="1" customWidth="1"/>
    <col min="12803" max="12803" width="7.59765625" style="228" customWidth="1"/>
    <col min="12804" max="12804" width="5.3984375" style="228" customWidth="1"/>
    <col min="12805" max="12805" width="7.59765625" style="228" customWidth="1"/>
    <col min="12806" max="12806" width="5.3984375" style="228" bestFit="1" customWidth="1"/>
    <col min="12807" max="12807" width="7.59765625" style="228" customWidth="1"/>
    <col min="12808" max="12808" width="5.3984375" style="228" customWidth="1"/>
    <col min="12809" max="12809" width="7.59765625" style="228" customWidth="1"/>
    <col min="12810" max="12810" width="5.3984375" style="228" bestFit="1" customWidth="1"/>
    <col min="12811" max="12811" width="7.59765625" style="228" customWidth="1"/>
    <col min="12812" max="12812" width="5.3984375" style="228" customWidth="1"/>
    <col min="12813" max="12813" width="7.59765625" style="228" customWidth="1"/>
    <col min="12814" max="12814" width="5.3984375" style="228" bestFit="1" customWidth="1"/>
    <col min="12815" max="12815" width="7.59765625" style="228" customWidth="1"/>
    <col min="12816" max="12816" width="5.3984375" style="228" customWidth="1"/>
    <col min="12817" max="12817" width="7.59765625" style="228" customWidth="1"/>
    <col min="12818" max="12818" width="5.3984375" style="228" bestFit="1" customWidth="1"/>
    <col min="12819" max="12819" width="7.59765625" style="228" customWidth="1"/>
    <col min="12820" max="12820" width="5.3984375" style="228" customWidth="1"/>
    <col min="12821" max="12821" width="7.59765625" style="228" customWidth="1"/>
    <col min="12822" max="12822" width="5.3984375" style="228" bestFit="1" customWidth="1"/>
    <col min="12823" max="12823" width="7.59765625" style="228" customWidth="1"/>
    <col min="12824" max="12824" width="5.3984375" style="228" customWidth="1"/>
    <col min="12825" max="12825" width="7.59765625" style="228" customWidth="1"/>
    <col min="12826" max="12826" width="5.3984375" style="228" bestFit="1" customWidth="1"/>
    <col min="12827" max="12827" width="7.59765625" style="228" customWidth="1"/>
    <col min="12828" max="12828" width="5.3984375" style="228" customWidth="1"/>
    <col min="12829" max="12829" width="7.59765625" style="228" customWidth="1"/>
    <col min="12830" max="12830" width="5.3984375" style="228" bestFit="1" customWidth="1"/>
    <col min="12831" max="12831" width="7.59765625" style="228" customWidth="1"/>
    <col min="12832" max="12832" width="5.3984375" style="228" customWidth="1"/>
    <col min="12833" max="12833" width="7.59765625" style="228" customWidth="1"/>
    <col min="12834" max="12834" width="5.3984375" style="228" bestFit="1" customWidth="1"/>
    <col min="12835" max="12835" width="7.59765625" style="228" customWidth="1"/>
    <col min="12836" max="12836" width="5.3984375" style="228" customWidth="1"/>
    <col min="12837" max="12837" width="7.59765625" style="228" customWidth="1"/>
    <col min="12838" max="12838" width="5.3984375" style="228" bestFit="1" customWidth="1"/>
    <col min="12839" max="12839" width="7.59765625" style="228" customWidth="1"/>
    <col min="12840" max="12840" width="5.3984375" style="228" customWidth="1"/>
    <col min="12841" max="12841" width="7.59765625" style="228" customWidth="1"/>
    <col min="12842" max="12842" width="5.3984375" style="228" bestFit="1" customWidth="1"/>
    <col min="12843" max="12843" width="7.59765625" style="228" customWidth="1"/>
    <col min="12844" max="12844" width="5.3984375" style="228" customWidth="1"/>
    <col min="12845" max="12845" width="7.59765625" style="228" customWidth="1"/>
    <col min="12846" max="12846" width="5.3984375" style="228" bestFit="1" customWidth="1"/>
    <col min="12847" max="12847" width="7.59765625" style="228" customWidth="1"/>
    <col min="12848" max="12848" width="5.3984375" style="228" customWidth="1"/>
    <col min="12849" max="12849" width="7.59765625" style="228" customWidth="1"/>
    <col min="12850" max="12850" width="5.3984375" style="228" bestFit="1" customWidth="1"/>
    <col min="12851" max="12851" width="7.59765625" style="228" customWidth="1"/>
    <col min="12852" max="12852" width="5.3984375" style="228" customWidth="1"/>
    <col min="12853" max="12853" width="7.59765625" style="228" customWidth="1"/>
    <col min="12854" max="12854" width="5.3984375" style="228" bestFit="1" customWidth="1"/>
    <col min="12855" max="12855" width="7.59765625" style="228" customWidth="1"/>
    <col min="12856" max="12856" width="5.3984375" style="228" customWidth="1"/>
    <col min="12857" max="12857" width="7.59765625" style="228" customWidth="1"/>
    <col min="12858" max="12858" width="5.3984375" style="228" bestFit="1" customWidth="1"/>
    <col min="12859" max="12859" width="7.59765625" style="228" customWidth="1"/>
    <col min="12860" max="12860" width="5.3984375" style="228" customWidth="1"/>
    <col min="12861" max="12861" width="7.59765625" style="228" customWidth="1"/>
    <col min="12862" max="12862" width="5.3984375" style="228" bestFit="1" customWidth="1"/>
    <col min="12863" max="12863" width="7.59765625" style="228" customWidth="1"/>
    <col min="12864" max="12864" width="5.3984375" style="228" customWidth="1"/>
    <col min="12865" max="12865" width="7.59765625" style="228" customWidth="1"/>
    <col min="12866" max="12866" width="5.3984375" style="228" bestFit="1" customWidth="1"/>
    <col min="12867" max="12867" width="7.59765625" style="228" customWidth="1"/>
    <col min="12868" max="12868" width="5.3984375" style="228" customWidth="1"/>
    <col min="12869" max="12869" width="7.59765625" style="228" customWidth="1"/>
    <col min="12870" max="12870" width="5.3984375" style="228" bestFit="1" customWidth="1"/>
    <col min="12871" max="12871" width="7.59765625" style="228" customWidth="1"/>
    <col min="12872" max="12872" width="5.3984375" style="228" customWidth="1"/>
    <col min="12873" max="12873" width="7.59765625" style="228" customWidth="1"/>
    <col min="12874" max="12874" width="5.3984375" style="228" bestFit="1" customWidth="1"/>
    <col min="12875" max="12875" width="7.59765625" style="228" customWidth="1"/>
    <col min="12876" max="12876" width="5.3984375" style="228" customWidth="1"/>
    <col min="12877" max="12877" width="7.59765625" style="228" customWidth="1"/>
    <col min="12878" max="12878" width="5.3984375" style="228" bestFit="1" customWidth="1"/>
    <col min="12879" max="12879" width="7.59765625" style="228" customWidth="1"/>
    <col min="12880" max="12880" width="5.3984375" style="228" customWidth="1"/>
    <col min="12881" max="12881" width="7.59765625" style="228" customWidth="1"/>
    <col min="12882" max="12882" width="5.3984375" style="228" bestFit="1" customWidth="1"/>
    <col min="12883" max="12883" width="7.59765625" style="228" customWidth="1"/>
    <col min="12884" max="12884" width="5.3984375" style="228" customWidth="1"/>
    <col min="12885" max="12885" width="7.59765625" style="228" customWidth="1"/>
    <col min="12886" max="12886" width="5.3984375" style="228" bestFit="1" customWidth="1"/>
    <col min="12887" max="12887" width="7.59765625" style="228" customWidth="1"/>
    <col min="12888" max="12888" width="5.3984375" style="228" customWidth="1"/>
    <col min="12889" max="12889" width="7.59765625" style="228" customWidth="1"/>
    <col min="12890" max="12890" width="5.3984375" style="228" bestFit="1" customWidth="1"/>
    <col min="12891" max="12891" width="9" style="228"/>
    <col min="12892" max="12893" width="5.3984375" style="228" bestFit="1" customWidth="1"/>
    <col min="12894" max="12894" width="2.09765625" style="228" bestFit="1" customWidth="1"/>
    <col min="12895" max="13044" width="9" style="228"/>
    <col min="13045" max="13045" width="4.3984375" style="228" customWidth="1"/>
    <col min="13046" max="13046" width="30.5" style="228" customWidth="1"/>
    <col min="13047" max="13048" width="9" style="228"/>
    <col min="13049" max="13049" width="10.69921875" style="228" customWidth="1"/>
    <col min="13050" max="13050" width="5.19921875" style="228" customWidth="1"/>
    <col min="13051" max="13051" width="7.59765625" style="228" customWidth="1"/>
    <col min="13052" max="13052" width="5.3984375" style="228" customWidth="1"/>
    <col min="13053" max="13053" width="7.59765625" style="228" customWidth="1"/>
    <col min="13054" max="13054" width="6" style="228" bestFit="1" customWidth="1"/>
    <col min="13055" max="13055" width="7.59765625" style="228" customWidth="1"/>
    <col min="13056" max="13056" width="5.3984375" style="228" customWidth="1"/>
    <col min="13057" max="13057" width="7.59765625" style="228" customWidth="1"/>
    <col min="13058" max="13058" width="5.3984375" style="228" bestFit="1" customWidth="1"/>
    <col min="13059" max="13059" width="7.59765625" style="228" customWidth="1"/>
    <col min="13060" max="13060" width="5.3984375" style="228" customWidth="1"/>
    <col min="13061" max="13061" width="7.59765625" style="228" customWidth="1"/>
    <col min="13062" max="13062" width="5.3984375" style="228" bestFit="1" customWidth="1"/>
    <col min="13063" max="13063" width="7.59765625" style="228" customWidth="1"/>
    <col min="13064" max="13064" width="5.3984375" style="228" customWidth="1"/>
    <col min="13065" max="13065" width="7.59765625" style="228" customWidth="1"/>
    <col min="13066" max="13066" width="5.3984375" style="228" bestFit="1" customWidth="1"/>
    <col min="13067" max="13067" width="7.59765625" style="228" customWidth="1"/>
    <col min="13068" max="13068" width="5.3984375" style="228" customWidth="1"/>
    <col min="13069" max="13069" width="7.59765625" style="228" customWidth="1"/>
    <col min="13070" max="13070" width="5.3984375" style="228" bestFit="1" customWidth="1"/>
    <col min="13071" max="13071" width="7.59765625" style="228" customWidth="1"/>
    <col min="13072" max="13072" width="5.3984375" style="228" customWidth="1"/>
    <col min="13073" max="13073" width="7.59765625" style="228" customWidth="1"/>
    <col min="13074" max="13074" width="5.3984375" style="228" bestFit="1" customWidth="1"/>
    <col min="13075" max="13075" width="7.59765625" style="228" customWidth="1"/>
    <col min="13076" max="13076" width="5.3984375" style="228" customWidth="1"/>
    <col min="13077" max="13077" width="7.59765625" style="228" customWidth="1"/>
    <col min="13078" max="13078" width="5.3984375" style="228" bestFit="1" customWidth="1"/>
    <col min="13079" max="13079" width="7.59765625" style="228" customWidth="1"/>
    <col min="13080" max="13080" width="5.3984375" style="228" customWidth="1"/>
    <col min="13081" max="13081" width="7.59765625" style="228" customWidth="1"/>
    <col min="13082" max="13082" width="5.3984375" style="228" bestFit="1" customWidth="1"/>
    <col min="13083" max="13083" width="7.59765625" style="228" customWidth="1"/>
    <col min="13084" max="13084" width="5.3984375" style="228" customWidth="1"/>
    <col min="13085" max="13085" width="7.59765625" style="228" customWidth="1"/>
    <col min="13086" max="13086" width="5.3984375" style="228" bestFit="1" customWidth="1"/>
    <col min="13087" max="13087" width="7.59765625" style="228" customWidth="1"/>
    <col min="13088" max="13088" width="5.3984375" style="228" customWidth="1"/>
    <col min="13089" max="13089" width="7.59765625" style="228" customWidth="1"/>
    <col min="13090" max="13090" width="5.3984375" style="228" bestFit="1" customWidth="1"/>
    <col min="13091" max="13091" width="7.59765625" style="228" customWidth="1"/>
    <col min="13092" max="13092" width="5.3984375" style="228" customWidth="1"/>
    <col min="13093" max="13093" width="7.59765625" style="228" customWidth="1"/>
    <col min="13094" max="13094" width="5.3984375" style="228" bestFit="1" customWidth="1"/>
    <col min="13095" max="13095" width="7.59765625" style="228" customWidth="1"/>
    <col min="13096" max="13096" width="5.3984375" style="228" customWidth="1"/>
    <col min="13097" max="13097" width="7.59765625" style="228" customWidth="1"/>
    <col min="13098" max="13098" width="5.3984375" style="228" bestFit="1" customWidth="1"/>
    <col min="13099" max="13099" width="7.59765625" style="228" customWidth="1"/>
    <col min="13100" max="13100" width="5.3984375" style="228" customWidth="1"/>
    <col min="13101" max="13101" width="7.59765625" style="228" customWidth="1"/>
    <col min="13102" max="13102" width="5.3984375" style="228" bestFit="1" customWidth="1"/>
    <col min="13103" max="13103" width="7.59765625" style="228" customWidth="1"/>
    <col min="13104" max="13104" width="5.3984375" style="228" customWidth="1"/>
    <col min="13105" max="13105" width="7.59765625" style="228" customWidth="1"/>
    <col min="13106" max="13106" width="5.3984375" style="228" bestFit="1" customWidth="1"/>
    <col min="13107" max="13107" width="7.59765625" style="228" customWidth="1"/>
    <col min="13108" max="13108" width="5.3984375" style="228" customWidth="1"/>
    <col min="13109" max="13109" width="7.59765625" style="228" customWidth="1"/>
    <col min="13110" max="13110" width="5.3984375" style="228" bestFit="1" customWidth="1"/>
    <col min="13111" max="13111" width="7.59765625" style="228" customWidth="1"/>
    <col min="13112" max="13112" width="5.3984375" style="228" customWidth="1"/>
    <col min="13113" max="13113" width="7.59765625" style="228" customWidth="1"/>
    <col min="13114" max="13114" width="5.3984375" style="228" bestFit="1" customWidth="1"/>
    <col min="13115" max="13115" width="7.59765625" style="228" customWidth="1"/>
    <col min="13116" max="13116" width="5.3984375" style="228" customWidth="1"/>
    <col min="13117" max="13117" width="7.59765625" style="228" customWidth="1"/>
    <col min="13118" max="13118" width="5.3984375" style="228" bestFit="1" customWidth="1"/>
    <col min="13119" max="13119" width="7.59765625" style="228" customWidth="1"/>
    <col min="13120" max="13120" width="5.3984375" style="228" customWidth="1"/>
    <col min="13121" max="13121" width="7.59765625" style="228" customWidth="1"/>
    <col min="13122" max="13122" width="5.3984375" style="228" bestFit="1" customWidth="1"/>
    <col min="13123" max="13123" width="7.59765625" style="228" customWidth="1"/>
    <col min="13124" max="13124" width="5.3984375" style="228" customWidth="1"/>
    <col min="13125" max="13125" width="7.59765625" style="228" customWidth="1"/>
    <col min="13126" max="13126" width="5.3984375" style="228" bestFit="1" customWidth="1"/>
    <col min="13127" max="13127" width="7.59765625" style="228" customWidth="1"/>
    <col min="13128" max="13128" width="5.3984375" style="228" customWidth="1"/>
    <col min="13129" max="13129" width="7.59765625" style="228" customWidth="1"/>
    <col min="13130" max="13130" width="5.3984375" style="228" bestFit="1" customWidth="1"/>
    <col min="13131" max="13131" width="7.59765625" style="228" customWidth="1"/>
    <col min="13132" max="13132" width="5.3984375" style="228" customWidth="1"/>
    <col min="13133" max="13133" width="7.59765625" style="228" customWidth="1"/>
    <col min="13134" max="13134" width="5.3984375" style="228" bestFit="1" customWidth="1"/>
    <col min="13135" max="13135" width="7.59765625" style="228" customWidth="1"/>
    <col min="13136" max="13136" width="5.3984375" style="228" customWidth="1"/>
    <col min="13137" max="13137" width="7.59765625" style="228" customWidth="1"/>
    <col min="13138" max="13138" width="5.3984375" style="228" bestFit="1" customWidth="1"/>
    <col min="13139" max="13139" width="7.59765625" style="228" customWidth="1"/>
    <col min="13140" max="13140" width="5.3984375" style="228" customWidth="1"/>
    <col min="13141" max="13141" width="7.59765625" style="228" customWidth="1"/>
    <col min="13142" max="13142" width="5.3984375" style="228" bestFit="1" customWidth="1"/>
    <col min="13143" max="13143" width="7.59765625" style="228" customWidth="1"/>
    <col min="13144" max="13144" width="5.3984375" style="228" customWidth="1"/>
    <col min="13145" max="13145" width="7.59765625" style="228" customWidth="1"/>
    <col min="13146" max="13146" width="5.3984375" style="228" bestFit="1" customWidth="1"/>
    <col min="13147" max="13147" width="9" style="228"/>
    <col min="13148" max="13149" width="5.3984375" style="228" bestFit="1" customWidth="1"/>
    <col min="13150" max="13150" width="2.09765625" style="228" bestFit="1" customWidth="1"/>
    <col min="13151" max="13300" width="9" style="228"/>
    <col min="13301" max="13301" width="4.3984375" style="228" customWidth="1"/>
    <col min="13302" max="13302" width="30.5" style="228" customWidth="1"/>
    <col min="13303" max="13304" width="9" style="228"/>
    <col min="13305" max="13305" width="10.69921875" style="228" customWidth="1"/>
    <col min="13306" max="13306" width="5.19921875" style="228" customWidth="1"/>
    <col min="13307" max="13307" width="7.59765625" style="228" customWidth="1"/>
    <col min="13308" max="13308" width="5.3984375" style="228" customWidth="1"/>
    <col min="13309" max="13309" width="7.59765625" style="228" customWidth="1"/>
    <col min="13310" max="13310" width="6" style="228" bestFit="1" customWidth="1"/>
    <col min="13311" max="13311" width="7.59765625" style="228" customWidth="1"/>
    <col min="13312" max="13312" width="5.3984375" style="228" customWidth="1"/>
    <col min="13313" max="13313" width="7.59765625" style="228" customWidth="1"/>
    <col min="13314" max="13314" width="5.3984375" style="228" bestFit="1" customWidth="1"/>
    <col min="13315" max="13315" width="7.59765625" style="228" customWidth="1"/>
    <col min="13316" max="13316" width="5.3984375" style="228" customWidth="1"/>
    <col min="13317" max="13317" width="7.59765625" style="228" customWidth="1"/>
    <col min="13318" max="13318" width="5.3984375" style="228" bestFit="1" customWidth="1"/>
    <col min="13319" max="13319" width="7.59765625" style="228" customWidth="1"/>
    <col min="13320" max="13320" width="5.3984375" style="228" customWidth="1"/>
    <col min="13321" max="13321" width="7.59765625" style="228" customWidth="1"/>
    <col min="13322" max="13322" width="5.3984375" style="228" bestFit="1" customWidth="1"/>
    <col min="13323" max="13323" width="7.59765625" style="228" customWidth="1"/>
    <col min="13324" max="13324" width="5.3984375" style="228" customWidth="1"/>
    <col min="13325" max="13325" width="7.59765625" style="228" customWidth="1"/>
    <col min="13326" max="13326" width="5.3984375" style="228" bestFit="1" customWidth="1"/>
    <col min="13327" max="13327" width="7.59765625" style="228" customWidth="1"/>
    <col min="13328" max="13328" width="5.3984375" style="228" customWidth="1"/>
    <col min="13329" max="13329" width="7.59765625" style="228" customWidth="1"/>
    <col min="13330" max="13330" width="5.3984375" style="228" bestFit="1" customWidth="1"/>
    <col min="13331" max="13331" width="7.59765625" style="228" customWidth="1"/>
    <col min="13332" max="13332" width="5.3984375" style="228" customWidth="1"/>
    <col min="13333" max="13333" width="7.59765625" style="228" customWidth="1"/>
    <col min="13334" max="13334" width="5.3984375" style="228" bestFit="1" customWidth="1"/>
    <col min="13335" max="13335" width="7.59765625" style="228" customWidth="1"/>
    <col min="13336" max="13336" width="5.3984375" style="228" customWidth="1"/>
    <col min="13337" max="13337" width="7.59765625" style="228" customWidth="1"/>
    <col min="13338" max="13338" width="5.3984375" style="228" bestFit="1" customWidth="1"/>
    <col min="13339" max="13339" width="7.59765625" style="228" customWidth="1"/>
    <col min="13340" max="13340" width="5.3984375" style="228" customWidth="1"/>
    <col min="13341" max="13341" width="7.59765625" style="228" customWidth="1"/>
    <col min="13342" max="13342" width="5.3984375" style="228" bestFit="1" customWidth="1"/>
    <col min="13343" max="13343" width="7.59765625" style="228" customWidth="1"/>
    <col min="13344" max="13344" width="5.3984375" style="228" customWidth="1"/>
    <col min="13345" max="13345" width="7.59765625" style="228" customWidth="1"/>
    <col min="13346" max="13346" width="5.3984375" style="228" bestFit="1" customWidth="1"/>
    <col min="13347" max="13347" width="7.59765625" style="228" customWidth="1"/>
    <col min="13348" max="13348" width="5.3984375" style="228" customWidth="1"/>
    <col min="13349" max="13349" width="7.59765625" style="228" customWidth="1"/>
    <col min="13350" max="13350" width="5.3984375" style="228" bestFit="1" customWidth="1"/>
    <col min="13351" max="13351" width="7.59765625" style="228" customWidth="1"/>
    <col min="13352" max="13352" width="5.3984375" style="228" customWidth="1"/>
    <col min="13353" max="13353" width="7.59765625" style="228" customWidth="1"/>
    <col min="13354" max="13354" width="5.3984375" style="228" bestFit="1" customWidth="1"/>
    <col min="13355" max="13355" width="7.59765625" style="228" customWidth="1"/>
    <col min="13356" max="13356" width="5.3984375" style="228" customWidth="1"/>
    <col min="13357" max="13357" width="7.59765625" style="228" customWidth="1"/>
    <col min="13358" max="13358" width="5.3984375" style="228" bestFit="1" customWidth="1"/>
    <col min="13359" max="13359" width="7.59765625" style="228" customWidth="1"/>
    <col min="13360" max="13360" width="5.3984375" style="228" customWidth="1"/>
    <col min="13361" max="13361" width="7.59765625" style="228" customWidth="1"/>
    <col min="13362" max="13362" width="5.3984375" style="228" bestFit="1" customWidth="1"/>
    <col min="13363" max="13363" width="7.59765625" style="228" customWidth="1"/>
    <col min="13364" max="13364" width="5.3984375" style="228" customWidth="1"/>
    <col min="13365" max="13365" width="7.59765625" style="228" customWidth="1"/>
    <col min="13366" max="13366" width="5.3984375" style="228" bestFit="1" customWidth="1"/>
    <col min="13367" max="13367" width="7.59765625" style="228" customWidth="1"/>
    <col min="13368" max="13368" width="5.3984375" style="228" customWidth="1"/>
    <col min="13369" max="13369" width="7.59765625" style="228" customWidth="1"/>
    <col min="13370" max="13370" width="5.3984375" style="228" bestFit="1" customWidth="1"/>
    <col min="13371" max="13371" width="7.59765625" style="228" customWidth="1"/>
    <col min="13372" max="13372" width="5.3984375" style="228" customWidth="1"/>
    <col min="13373" max="13373" width="7.59765625" style="228" customWidth="1"/>
    <col min="13374" max="13374" width="5.3984375" style="228" bestFit="1" customWidth="1"/>
    <col min="13375" max="13375" width="7.59765625" style="228" customWidth="1"/>
    <col min="13376" max="13376" width="5.3984375" style="228" customWidth="1"/>
    <col min="13377" max="13377" width="7.59765625" style="228" customWidth="1"/>
    <col min="13378" max="13378" width="5.3984375" style="228" bestFit="1" customWidth="1"/>
    <col min="13379" max="13379" width="7.59765625" style="228" customWidth="1"/>
    <col min="13380" max="13380" width="5.3984375" style="228" customWidth="1"/>
    <col min="13381" max="13381" width="7.59765625" style="228" customWidth="1"/>
    <col min="13382" max="13382" width="5.3984375" style="228" bestFit="1" customWidth="1"/>
    <col min="13383" max="13383" width="7.59765625" style="228" customWidth="1"/>
    <col min="13384" max="13384" width="5.3984375" style="228" customWidth="1"/>
    <col min="13385" max="13385" width="7.59765625" style="228" customWidth="1"/>
    <col min="13386" max="13386" width="5.3984375" style="228" bestFit="1" customWidth="1"/>
    <col min="13387" max="13387" width="7.59765625" style="228" customWidth="1"/>
    <col min="13388" max="13388" width="5.3984375" style="228" customWidth="1"/>
    <col min="13389" max="13389" width="7.59765625" style="228" customWidth="1"/>
    <col min="13390" max="13390" width="5.3984375" style="228" bestFit="1" customWidth="1"/>
    <col min="13391" max="13391" width="7.59765625" style="228" customWidth="1"/>
    <col min="13392" max="13392" width="5.3984375" style="228" customWidth="1"/>
    <col min="13393" max="13393" width="7.59765625" style="228" customWidth="1"/>
    <col min="13394" max="13394" width="5.3984375" style="228" bestFit="1" customWidth="1"/>
    <col min="13395" max="13395" width="7.59765625" style="228" customWidth="1"/>
    <col min="13396" max="13396" width="5.3984375" style="228" customWidth="1"/>
    <col min="13397" max="13397" width="7.59765625" style="228" customWidth="1"/>
    <col min="13398" max="13398" width="5.3984375" style="228" bestFit="1" customWidth="1"/>
    <col min="13399" max="13399" width="7.59765625" style="228" customWidth="1"/>
    <col min="13400" max="13400" width="5.3984375" style="228" customWidth="1"/>
    <col min="13401" max="13401" width="7.59765625" style="228" customWidth="1"/>
    <col min="13402" max="13402" width="5.3984375" style="228" bestFit="1" customWidth="1"/>
    <col min="13403" max="13403" width="9" style="228"/>
    <col min="13404" max="13405" width="5.3984375" style="228" bestFit="1" customWidth="1"/>
    <col min="13406" max="13406" width="2.09765625" style="228" bestFit="1" customWidth="1"/>
    <col min="13407" max="13556" width="9" style="228"/>
    <col min="13557" max="13557" width="4.3984375" style="228" customWidth="1"/>
    <col min="13558" max="13558" width="30.5" style="228" customWidth="1"/>
    <col min="13559" max="13560" width="9" style="228"/>
    <col min="13561" max="13561" width="10.69921875" style="228" customWidth="1"/>
    <col min="13562" max="13562" width="5.19921875" style="228" customWidth="1"/>
    <col min="13563" max="13563" width="7.59765625" style="228" customWidth="1"/>
    <col min="13564" max="13564" width="5.3984375" style="228" customWidth="1"/>
    <col min="13565" max="13565" width="7.59765625" style="228" customWidth="1"/>
    <col min="13566" max="13566" width="6" style="228" bestFit="1" customWidth="1"/>
    <col min="13567" max="13567" width="7.59765625" style="228" customWidth="1"/>
    <col min="13568" max="13568" width="5.3984375" style="228" customWidth="1"/>
    <col min="13569" max="13569" width="7.59765625" style="228" customWidth="1"/>
    <col min="13570" max="13570" width="5.3984375" style="228" bestFit="1" customWidth="1"/>
    <col min="13571" max="13571" width="7.59765625" style="228" customWidth="1"/>
    <col min="13572" max="13572" width="5.3984375" style="228" customWidth="1"/>
    <col min="13573" max="13573" width="7.59765625" style="228" customWidth="1"/>
    <col min="13574" max="13574" width="5.3984375" style="228" bestFit="1" customWidth="1"/>
    <col min="13575" max="13575" width="7.59765625" style="228" customWidth="1"/>
    <col min="13576" max="13576" width="5.3984375" style="228" customWidth="1"/>
    <col min="13577" max="13577" width="7.59765625" style="228" customWidth="1"/>
    <col min="13578" max="13578" width="5.3984375" style="228" bestFit="1" customWidth="1"/>
    <col min="13579" max="13579" width="7.59765625" style="228" customWidth="1"/>
    <col min="13580" max="13580" width="5.3984375" style="228" customWidth="1"/>
    <col min="13581" max="13581" width="7.59765625" style="228" customWidth="1"/>
    <col min="13582" max="13582" width="5.3984375" style="228" bestFit="1" customWidth="1"/>
    <col min="13583" max="13583" width="7.59765625" style="228" customWidth="1"/>
    <col min="13584" max="13584" width="5.3984375" style="228" customWidth="1"/>
    <col min="13585" max="13585" width="7.59765625" style="228" customWidth="1"/>
    <col min="13586" max="13586" width="5.3984375" style="228" bestFit="1" customWidth="1"/>
    <col min="13587" max="13587" width="7.59765625" style="228" customWidth="1"/>
    <col min="13588" max="13588" width="5.3984375" style="228" customWidth="1"/>
    <col min="13589" max="13589" width="7.59765625" style="228" customWidth="1"/>
    <col min="13590" max="13590" width="5.3984375" style="228" bestFit="1" customWidth="1"/>
    <col min="13591" max="13591" width="7.59765625" style="228" customWidth="1"/>
    <col min="13592" max="13592" width="5.3984375" style="228" customWidth="1"/>
    <col min="13593" max="13593" width="7.59765625" style="228" customWidth="1"/>
    <col min="13594" max="13594" width="5.3984375" style="228" bestFit="1" customWidth="1"/>
    <col min="13595" max="13595" width="7.59765625" style="228" customWidth="1"/>
    <col min="13596" max="13596" width="5.3984375" style="228" customWidth="1"/>
    <col min="13597" max="13597" width="7.59765625" style="228" customWidth="1"/>
    <col min="13598" max="13598" width="5.3984375" style="228" bestFit="1" customWidth="1"/>
    <col min="13599" max="13599" width="7.59765625" style="228" customWidth="1"/>
    <col min="13600" max="13600" width="5.3984375" style="228" customWidth="1"/>
    <col min="13601" max="13601" width="7.59765625" style="228" customWidth="1"/>
    <col min="13602" max="13602" width="5.3984375" style="228" bestFit="1" customWidth="1"/>
    <col min="13603" max="13603" width="7.59765625" style="228" customWidth="1"/>
    <col min="13604" max="13604" width="5.3984375" style="228" customWidth="1"/>
    <col min="13605" max="13605" width="7.59765625" style="228" customWidth="1"/>
    <col min="13606" max="13606" width="5.3984375" style="228" bestFit="1" customWidth="1"/>
    <col min="13607" max="13607" width="7.59765625" style="228" customWidth="1"/>
    <col min="13608" max="13608" width="5.3984375" style="228" customWidth="1"/>
    <col min="13609" max="13609" width="7.59765625" style="228" customWidth="1"/>
    <col min="13610" max="13610" width="5.3984375" style="228" bestFit="1" customWidth="1"/>
    <col min="13611" max="13611" width="7.59765625" style="228" customWidth="1"/>
    <col min="13612" max="13612" width="5.3984375" style="228" customWidth="1"/>
    <col min="13613" max="13613" width="7.59765625" style="228" customWidth="1"/>
    <col min="13614" max="13614" width="5.3984375" style="228" bestFit="1" customWidth="1"/>
    <col min="13615" max="13615" width="7.59765625" style="228" customWidth="1"/>
    <col min="13616" max="13616" width="5.3984375" style="228" customWidth="1"/>
    <col min="13617" max="13617" width="7.59765625" style="228" customWidth="1"/>
    <col min="13618" max="13618" width="5.3984375" style="228" bestFit="1" customWidth="1"/>
    <col min="13619" max="13619" width="7.59765625" style="228" customWidth="1"/>
    <col min="13620" max="13620" width="5.3984375" style="228" customWidth="1"/>
    <col min="13621" max="13621" width="7.59765625" style="228" customWidth="1"/>
    <col min="13622" max="13622" width="5.3984375" style="228" bestFit="1" customWidth="1"/>
    <col min="13623" max="13623" width="7.59765625" style="228" customWidth="1"/>
    <col min="13624" max="13624" width="5.3984375" style="228" customWidth="1"/>
    <col min="13625" max="13625" width="7.59765625" style="228" customWidth="1"/>
    <col min="13626" max="13626" width="5.3984375" style="228" bestFit="1" customWidth="1"/>
    <col min="13627" max="13627" width="7.59765625" style="228" customWidth="1"/>
    <col min="13628" max="13628" width="5.3984375" style="228" customWidth="1"/>
    <col min="13629" max="13629" width="7.59765625" style="228" customWidth="1"/>
    <col min="13630" max="13630" width="5.3984375" style="228" bestFit="1" customWidth="1"/>
    <col min="13631" max="13631" width="7.59765625" style="228" customWidth="1"/>
    <col min="13632" max="13632" width="5.3984375" style="228" customWidth="1"/>
    <col min="13633" max="13633" width="7.59765625" style="228" customWidth="1"/>
    <col min="13634" max="13634" width="5.3984375" style="228" bestFit="1" customWidth="1"/>
    <col min="13635" max="13635" width="7.59765625" style="228" customWidth="1"/>
    <col min="13636" max="13636" width="5.3984375" style="228" customWidth="1"/>
    <col min="13637" max="13637" width="7.59765625" style="228" customWidth="1"/>
    <col min="13638" max="13638" width="5.3984375" style="228" bestFit="1" customWidth="1"/>
    <col min="13639" max="13639" width="7.59765625" style="228" customWidth="1"/>
    <col min="13640" max="13640" width="5.3984375" style="228" customWidth="1"/>
    <col min="13641" max="13641" width="7.59765625" style="228" customWidth="1"/>
    <col min="13642" max="13642" width="5.3984375" style="228" bestFit="1" customWidth="1"/>
    <col min="13643" max="13643" width="7.59765625" style="228" customWidth="1"/>
    <col min="13644" max="13644" width="5.3984375" style="228" customWidth="1"/>
    <col min="13645" max="13645" width="7.59765625" style="228" customWidth="1"/>
    <col min="13646" max="13646" width="5.3984375" style="228" bestFit="1" customWidth="1"/>
    <col min="13647" max="13647" width="7.59765625" style="228" customWidth="1"/>
    <col min="13648" max="13648" width="5.3984375" style="228" customWidth="1"/>
    <col min="13649" max="13649" width="7.59765625" style="228" customWidth="1"/>
    <col min="13650" max="13650" width="5.3984375" style="228" bestFit="1" customWidth="1"/>
    <col min="13651" max="13651" width="7.59765625" style="228" customWidth="1"/>
    <col min="13652" max="13652" width="5.3984375" style="228" customWidth="1"/>
    <col min="13653" max="13653" width="7.59765625" style="228" customWidth="1"/>
    <col min="13654" max="13654" width="5.3984375" style="228" bestFit="1" customWidth="1"/>
    <col min="13655" max="13655" width="7.59765625" style="228" customWidth="1"/>
    <col min="13656" max="13656" width="5.3984375" style="228" customWidth="1"/>
    <col min="13657" max="13657" width="7.59765625" style="228" customWidth="1"/>
    <col min="13658" max="13658" width="5.3984375" style="228" bestFit="1" customWidth="1"/>
    <col min="13659" max="13659" width="9" style="228"/>
    <col min="13660" max="13661" width="5.3984375" style="228" bestFit="1" customWidth="1"/>
    <col min="13662" max="13662" width="2.09765625" style="228" bestFit="1" customWidth="1"/>
    <col min="13663" max="13812" width="9" style="228"/>
    <col min="13813" max="13813" width="4.3984375" style="228" customWidth="1"/>
    <col min="13814" max="13814" width="30.5" style="228" customWidth="1"/>
    <col min="13815" max="13816" width="9" style="228"/>
    <col min="13817" max="13817" width="10.69921875" style="228" customWidth="1"/>
    <col min="13818" max="13818" width="5.19921875" style="228" customWidth="1"/>
    <col min="13819" max="13819" width="7.59765625" style="228" customWidth="1"/>
    <col min="13820" max="13820" width="5.3984375" style="228" customWidth="1"/>
    <col min="13821" max="13821" width="7.59765625" style="228" customWidth="1"/>
    <col min="13822" max="13822" width="6" style="228" bestFit="1" customWidth="1"/>
    <col min="13823" max="13823" width="7.59765625" style="228" customWidth="1"/>
    <col min="13824" max="13824" width="5.3984375" style="228" customWidth="1"/>
    <col min="13825" max="13825" width="7.59765625" style="228" customWidth="1"/>
    <col min="13826" max="13826" width="5.3984375" style="228" bestFit="1" customWidth="1"/>
    <col min="13827" max="13827" width="7.59765625" style="228" customWidth="1"/>
    <col min="13828" max="13828" width="5.3984375" style="228" customWidth="1"/>
    <col min="13829" max="13829" width="7.59765625" style="228" customWidth="1"/>
    <col min="13830" max="13830" width="5.3984375" style="228" bestFit="1" customWidth="1"/>
    <col min="13831" max="13831" width="7.59765625" style="228" customWidth="1"/>
    <col min="13832" max="13832" width="5.3984375" style="228" customWidth="1"/>
    <col min="13833" max="13833" width="7.59765625" style="228" customWidth="1"/>
    <col min="13834" max="13834" width="5.3984375" style="228" bestFit="1" customWidth="1"/>
    <col min="13835" max="13835" width="7.59765625" style="228" customWidth="1"/>
    <col min="13836" max="13836" width="5.3984375" style="228" customWidth="1"/>
    <col min="13837" max="13837" width="7.59765625" style="228" customWidth="1"/>
    <col min="13838" max="13838" width="5.3984375" style="228" bestFit="1" customWidth="1"/>
    <col min="13839" max="13839" width="7.59765625" style="228" customWidth="1"/>
    <col min="13840" max="13840" width="5.3984375" style="228" customWidth="1"/>
    <col min="13841" max="13841" width="7.59765625" style="228" customWidth="1"/>
    <col min="13842" max="13842" width="5.3984375" style="228" bestFit="1" customWidth="1"/>
    <col min="13843" max="13843" width="7.59765625" style="228" customWidth="1"/>
    <col min="13844" max="13844" width="5.3984375" style="228" customWidth="1"/>
    <col min="13845" max="13845" width="7.59765625" style="228" customWidth="1"/>
    <col min="13846" max="13846" width="5.3984375" style="228" bestFit="1" customWidth="1"/>
    <col min="13847" max="13847" width="7.59765625" style="228" customWidth="1"/>
    <col min="13848" max="13848" width="5.3984375" style="228" customWidth="1"/>
    <col min="13849" max="13849" width="7.59765625" style="228" customWidth="1"/>
    <col min="13850" max="13850" width="5.3984375" style="228" bestFit="1" customWidth="1"/>
    <col min="13851" max="13851" width="7.59765625" style="228" customWidth="1"/>
    <col min="13852" max="13852" width="5.3984375" style="228" customWidth="1"/>
    <col min="13853" max="13853" width="7.59765625" style="228" customWidth="1"/>
    <col min="13854" max="13854" width="5.3984375" style="228" bestFit="1" customWidth="1"/>
    <col min="13855" max="13855" width="7.59765625" style="228" customWidth="1"/>
    <col min="13856" max="13856" width="5.3984375" style="228" customWidth="1"/>
    <col min="13857" max="13857" width="7.59765625" style="228" customWidth="1"/>
    <col min="13858" max="13858" width="5.3984375" style="228" bestFit="1" customWidth="1"/>
    <col min="13859" max="13859" width="7.59765625" style="228" customWidth="1"/>
    <col min="13860" max="13860" width="5.3984375" style="228" customWidth="1"/>
    <col min="13861" max="13861" width="7.59765625" style="228" customWidth="1"/>
    <col min="13862" max="13862" width="5.3984375" style="228" bestFit="1" customWidth="1"/>
    <col min="13863" max="13863" width="7.59765625" style="228" customWidth="1"/>
    <col min="13864" max="13864" width="5.3984375" style="228" customWidth="1"/>
    <col min="13865" max="13865" width="7.59765625" style="228" customWidth="1"/>
    <col min="13866" max="13866" width="5.3984375" style="228" bestFit="1" customWidth="1"/>
    <col min="13867" max="13867" width="7.59765625" style="228" customWidth="1"/>
    <col min="13868" max="13868" width="5.3984375" style="228" customWidth="1"/>
    <col min="13869" max="13869" width="7.59765625" style="228" customWidth="1"/>
    <col min="13870" max="13870" width="5.3984375" style="228" bestFit="1" customWidth="1"/>
    <col min="13871" max="13871" width="7.59765625" style="228" customWidth="1"/>
    <col min="13872" max="13872" width="5.3984375" style="228" customWidth="1"/>
    <col min="13873" max="13873" width="7.59765625" style="228" customWidth="1"/>
    <col min="13874" max="13874" width="5.3984375" style="228" bestFit="1" customWidth="1"/>
    <col min="13875" max="13875" width="7.59765625" style="228" customWidth="1"/>
    <col min="13876" max="13876" width="5.3984375" style="228" customWidth="1"/>
    <col min="13877" max="13877" width="7.59765625" style="228" customWidth="1"/>
    <col min="13878" max="13878" width="5.3984375" style="228" bestFit="1" customWidth="1"/>
    <col min="13879" max="13879" width="7.59765625" style="228" customWidth="1"/>
    <col min="13880" max="13880" width="5.3984375" style="228" customWidth="1"/>
    <col min="13881" max="13881" width="7.59765625" style="228" customWidth="1"/>
    <col min="13882" max="13882" width="5.3984375" style="228" bestFit="1" customWidth="1"/>
    <col min="13883" max="13883" width="7.59765625" style="228" customWidth="1"/>
    <col min="13884" max="13884" width="5.3984375" style="228" customWidth="1"/>
    <col min="13885" max="13885" width="7.59765625" style="228" customWidth="1"/>
    <col min="13886" max="13886" width="5.3984375" style="228" bestFit="1" customWidth="1"/>
    <col min="13887" max="13887" width="7.59765625" style="228" customWidth="1"/>
    <col min="13888" max="13888" width="5.3984375" style="228" customWidth="1"/>
    <col min="13889" max="13889" width="7.59765625" style="228" customWidth="1"/>
    <col min="13890" max="13890" width="5.3984375" style="228" bestFit="1" customWidth="1"/>
    <col min="13891" max="13891" width="7.59765625" style="228" customWidth="1"/>
    <col min="13892" max="13892" width="5.3984375" style="228" customWidth="1"/>
    <col min="13893" max="13893" width="7.59765625" style="228" customWidth="1"/>
    <col min="13894" max="13894" width="5.3984375" style="228" bestFit="1" customWidth="1"/>
    <col min="13895" max="13895" width="7.59765625" style="228" customWidth="1"/>
    <col min="13896" max="13896" width="5.3984375" style="228" customWidth="1"/>
    <col min="13897" max="13897" width="7.59765625" style="228" customWidth="1"/>
    <col min="13898" max="13898" width="5.3984375" style="228" bestFit="1" customWidth="1"/>
    <col min="13899" max="13899" width="7.59765625" style="228" customWidth="1"/>
    <col min="13900" max="13900" width="5.3984375" style="228" customWidth="1"/>
    <col min="13901" max="13901" width="7.59765625" style="228" customWidth="1"/>
    <col min="13902" max="13902" width="5.3984375" style="228" bestFit="1" customWidth="1"/>
    <col min="13903" max="13903" width="7.59765625" style="228" customWidth="1"/>
    <col min="13904" max="13904" width="5.3984375" style="228" customWidth="1"/>
    <col min="13905" max="13905" width="7.59765625" style="228" customWidth="1"/>
    <col min="13906" max="13906" width="5.3984375" style="228" bestFit="1" customWidth="1"/>
    <col min="13907" max="13907" width="7.59765625" style="228" customWidth="1"/>
    <col min="13908" max="13908" width="5.3984375" style="228" customWidth="1"/>
    <col min="13909" max="13909" width="7.59765625" style="228" customWidth="1"/>
    <col min="13910" max="13910" width="5.3984375" style="228" bestFit="1" customWidth="1"/>
    <col min="13911" max="13911" width="7.59765625" style="228" customWidth="1"/>
    <col min="13912" max="13912" width="5.3984375" style="228" customWidth="1"/>
    <col min="13913" max="13913" width="7.59765625" style="228" customWidth="1"/>
    <col min="13914" max="13914" width="5.3984375" style="228" bestFit="1" customWidth="1"/>
    <col min="13915" max="13915" width="9" style="228"/>
    <col min="13916" max="13917" width="5.3984375" style="228" bestFit="1" customWidth="1"/>
    <col min="13918" max="13918" width="2.09765625" style="228" bestFit="1" customWidth="1"/>
    <col min="13919" max="14068" width="9" style="228"/>
    <col min="14069" max="14069" width="4.3984375" style="228" customWidth="1"/>
    <col min="14070" max="14070" width="30.5" style="228" customWidth="1"/>
    <col min="14071" max="14072" width="9" style="228"/>
    <col min="14073" max="14073" width="10.69921875" style="228" customWidth="1"/>
    <col min="14074" max="14074" width="5.19921875" style="228" customWidth="1"/>
    <col min="14075" max="14075" width="7.59765625" style="228" customWidth="1"/>
    <col min="14076" max="14076" width="5.3984375" style="228" customWidth="1"/>
    <col min="14077" max="14077" width="7.59765625" style="228" customWidth="1"/>
    <col min="14078" max="14078" width="6" style="228" bestFit="1" customWidth="1"/>
    <col min="14079" max="14079" width="7.59765625" style="228" customWidth="1"/>
    <col min="14080" max="14080" width="5.3984375" style="228" customWidth="1"/>
    <col min="14081" max="14081" width="7.59765625" style="228" customWidth="1"/>
    <col min="14082" max="14082" width="5.3984375" style="228" bestFit="1" customWidth="1"/>
    <col min="14083" max="14083" width="7.59765625" style="228" customWidth="1"/>
    <col min="14084" max="14084" width="5.3984375" style="228" customWidth="1"/>
    <col min="14085" max="14085" width="7.59765625" style="228" customWidth="1"/>
    <col min="14086" max="14086" width="5.3984375" style="228" bestFit="1" customWidth="1"/>
    <col min="14087" max="14087" width="7.59765625" style="228" customWidth="1"/>
    <col min="14088" max="14088" width="5.3984375" style="228" customWidth="1"/>
    <col min="14089" max="14089" width="7.59765625" style="228" customWidth="1"/>
    <col min="14090" max="14090" width="5.3984375" style="228" bestFit="1" customWidth="1"/>
    <col min="14091" max="14091" width="7.59765625" style="228" customWidth="1"/>
    <col min="14092" max="14092" width="5.3984375" style="228" customWidth="1"/>
    <col min="14093" max="14093" width="7.59765625" style="228" customWidth="1"/>
    <col min="14094" max="14094" width="5.3984375" style="228" bestFit="1" customWidth="1"/>
    <col min="14095" max="14095" width="7.59765625" style="228" customWidth="1"/>
    <col min="14096" max="14096" width="5.3984375" style="228" customWidth="1"/>
    <col min="14097" max="14097" width="7.59765625" style="228" customWidth="1"/>
    <col min="14098" max="14098" width="5.3984375" style="228" bestFit="1" customWidth="1"/>
    <col min="14099" max="14099" width="7.59765625" style="228" customWidth="1"/>
    <col min="14100" max="14100" width="5.3984375" style="228" customWidth="1"/>
    <col min="14101" max="14101" width="7.59765625" style="228" customWidth="1"/>
    <col min="14102" max="14102" width="5.3984375" style="228" bestFit="1" customWidth="1"/>
    <col min="14103" max="14103" width="7.59765625" style="228" customWidth="1"/>
    <col min="14104" max="14104" width="5.3984375" style="228" customWidth="1"/>
    <col min="14105" max="14105" width="7.59765625" style="228" customWidth="1"/>
    <col min="14106" max="14106" width="5.3984375" style="228" bestFit="1" customWidth="1"/>
    <col min="14107" max="14107" width="7.59765625" style="228" customWidth="1"/>
    <col min="14108" max="14108" width="5.3984375" style="228" customWidth="1"/>
    <col min="14109" max="14109" width="7.59765625" style="228" customWidth="1"/>
    <col min="14110" max="14110" width="5.3984375" style="228" bestFit="1" customWidth="1"/>
    <col min="14111" max="14111" width="7.59765625" style="228" customWidth="1"/>
    <col min="14112" max="14112" width="5.3984375" style="228" customWidth="1"/>
    <col min="14113" max="14113" width="7.59765625" style="228" customWidth="1"/>
    <col min="14114" max="14114" width="5.3984375" style="228" bestFit="1" customWidth="1"/>
    <col min="14115" max="14115" width="7.59765625" style="228" customWidth="1"/>
    <col min="14116" max="14116" width="5.3984375" style="228" customWidth="1"/>
    <col min="14117" max="14117" width="7.59765625" style="228" customWidth="1"/>
    <col min="14118" max="14118" width="5.3984375" style="228" bestFit="1" customWidth="1"/>
    <col min="14119" max="14119" width="7.59765625" style="228" customWidth="1"/>
    <col min="14120" max="14120" width="5.3984375" style="228" customWidth="1"/>
    <col min="14121" max="14121" width="7.59765625" style="228" customWidth="1"/>
    <col min="14122" max="14122" width="5.3984375" style="228" bestFit="1" customWidth="1"/>
    <col min="14123" max="14123" width="7.59765625" style="228" customWidth="1"/>
    <col min="14124" max="14124" width="5.3984375" style="228" customWidth="1"/>
    <col min="14125" max="14125" width="7.59765625" style="228" customWidth="1"/>
    <col min="14126" max="14126" width="5.3984375" style="228" bestFit="1" customWidth="1"/>
    <col min="14127" max="14127" width="7.59765625" style="228" customWidth="1"/>
    <col min="14128" max="14128" width="5.3984375" style="228" customWidth="1"/>
    <col min="14129" max="14129" width="7.59765625" style="228" customWidth="1"/>
    <col min="14130" max="14130" width="5.3984375" style="228" bestFit="1" customWidth="1"/>
    <col min="14131" max="14131" width="7.59765625" style="228" customWidth="1"/>
    <col min="14132" max="14132" width="5.3984375" style="228" customWidth="1"/>
    <col min="14133" max="14133" width="7.59765625" style="228" customWidth="1"/>
    <col min="14134" max="14134" width="5.3984375" style="228" bestFit="1" customWidth="1"/>
    <col min="14135" max="14135" width="7.59765625" style="228" customWidth="1"/>
    <col min="14136" max="14136" width="5.3984375" style="228" customWidth="1"/>
    <col min="14137" max="14137" width="7.59765625" style="228" customWidth="1"/>
    <col min="14138" max="14138" width="5.3984375" style="228" bestFit="1" customWidth="1"/>
    <col min="14139" max="14139" width="7.59765625" style="228" customWidth="1"/>
    <col min="14140" max="14140" width="5.3984375" style="228" customWidth="1"/>
    <col min="14141" max="14141" width="7.59765625" style="228" customWidth="1"/>
    <col min="14142" max="14142" width="5.3984375" style="228" bestFit="1" customWidth="1"/>
    <col min="14143" max="14143" width="7.59765625" style="228" customWidth="1"/>
    <col min="14144" max="14144" width="5.3984375" style="228" customWidth="1"/>
    <col min="14145" max="14145" width="7.59765625" style="228" customWidth="1"/>
    <col min="14146" max="14146" width="5.3984375" style="228" bestFit="1" customWidth="1"/>
    <col min="14147" max="14147" width="7.59765625" style="228" customWidth="1"/>
    <col min="14148" max="14148" width="5.3984375" style="228" customWidth="1"/>
    <col min="14149" max="14149" width="7.59765625" style="228" customWidth="1"/>
    <col min="14150" max="14150" width="5.3984375" style="228" bestFit="1" customWidth="1"/>
    <col min="14151" max="14151" width="7.59765625" style="228" customWidth="1"/>
    <col min="14152" max="14152" width="5.3984375" style="228" customWidth="1"/>
    <col min="14153" max="14153" width="7.59765625" style="228" customWidth="1"/>
    <col min="14154" max="14154" width="5.3984375" style="228" bestFit="1" customWidth="1"/>
    <col min="14155" max="14155" width="7.59765625" style="228" customWidth="1"/>
    <col min="14156" max="14156" width="5.3984375" style="228" customWidth="1"/>
    <col min="14157" max="14157" width="7.59765625" style="228" customWidth="1"/>
    <col min="14158" max="14158" width="5.3984375" style="228" bestFit="1" customWidth="1"/>
    <col min="14159" max="14159" width="7.59765625" style="228" customWidth="1"/>
    <col min="14160" max="14160" width="5.3984375" style="228" customWidth="1"/>
    <col min="14161" max="14161" width="7.59765625" style="228" customWidth="1"/>
    <col min="14162" max="14162" width="5.3984375" style="228" bestFit="1" customWidth="1"/>
    <col min="14163" max="14163" width="7.59765625" style="228" customWidth="1"/>
    <col min="14164" max="14164" width="5.3984375" style="228" customWidth="1"/>
    <col min="14165" max="14165" width="7.59765625" style="228" customWidth="1"/>
    <col min="14166" max="14166" width="5.3984375" style="228" bestFit="1" customWidth="1"/>
    <col min="14167" max="14167" width="7.59765625" style="228" customWidth="1"/>
    <col min="14168" max="14168" width="5.3984375" style="228" customWidth="1"/>
    <col min="14169" max="14169" width="7.59765625" style="228" customWidth="1"/>
    <col min="14170" max="14170" width="5.3984375" style="228" bestFit="1" customWidth="1"/>
    <col min="14171" max="14171" width="9" style="228"/>
    <col min="14172" max="14173" width="5.3984375" style="228" bestFit="1" customWidth="1"/>
    <col min="14174" max="14174" width="2.09765625" style="228" bestFit="1" customWidth="1"/>
    <col min="14175" max="14324" width="9" style="228"/>
    <col min="14325" max="14325" width="4.3984375" style="228" customWidth="1"/>
    <col min="14326" max="14326" width="30.5" style="228" customWidth="1"/>
    <col min="14327" max="14328" width="9" style="228"/>
    <col min="14329" max="14329" width="10.69921875" style="228" customWidth="1"/>
    <col min="14330" max="14330" width="5.19921875" style="228" customWidth="1"/>
    <col min="14331" max="14331" width="7.59765625" style="228" customWidth="1"/>
    <col min="14332" max="14332" width="5.3984375" style="228" customWidth="1"/>
    <col min="14333" max="14333" width="7.59765625" style="228" customWidth="1"/>
    <col min="14334" max="14334" width="6" style="228" bestFit="1" customWidth="1"/>
    <col min="14335" max="14335" width="7.59765625" style="228" customWidth="1"/>
    <col min="14336" max="14336" width="5.3984375" style="228" customWidth="1"/>
    <col min="14337" max="14337" width="7.59765625" style="228" customWidth="1"/>
    <col min="14338" max="14338" width="5.3984375" style="228" bestFit="1" customWidth="1"/>
    <col min="14339" max="14339" width="7.59765625" style="228" customWidth="1"/>
    <col min="14340" max="14340" width="5.3984375" style="228" customWidth="1"/>
    <col min="14341" max="14341" width="7.59765625" style="228" customWidth="1"/>
    <col min="14342" max="14342" width="5.3984375" style="228" bestFit="1" customWidth="1"/>
    <col min="14343" max="14343" width="7.59765625" style="228" customWidth="1"/>
    <col min="14344" max="14344" width="5.3984375" style="228" customWidth="1"/>
    <col min="14345" max="14345" width="7.59765625" style="228" customWidth="1"/>
    <col min="14346" max="14346" width="5.3984375" style="228" bestFit="1" customWidth="1"/>
    <col min="14347" max="14347" width="7.59765625" style="228" customWidth="1"/>
    <col min="14348" max="14348" width="5.3984375" style="228" customWidth="1"/>
    <col min="14349" max="14349" width="7.59765625" style="228" customWidth="1"/>
    <col min="14350" max="14350" width="5.3984375" style="228" bestFit="1" customWidth="1"/>
    <col min="14351" max="14351" width="7.59765625" style="228" customWidth="1"/>
    <col min="14352" max="14352" width="5.3984375" style="228" customWidth="1"/>
    <col min="14353" max="14353" width="7.59765625" style="228" customWidth="1"/>
    <col min="14354" max="14354" width="5.3984375" style="228" bestFit="1" customWidth="1"/>
    <col min="14355" max="14355" width="7.59765625" style="228" customWidth="1"/>
    <col min="14356" max="14356" width="5.3984375" style="228" customWidth="1"/>
    <col min="14357" max="14357" width="7.59765625" style="228" customWidth="1"/>
    <col min="14358" max="14358" width="5.3984375" style="228" bestFit="1" customWidth="1"/>
    <col min="14359" max="14359" width="7.59765625" style="228" customWidth="1"/>
    <col min="14360" max="14360" width="5.3984375" style="228" customWidth="1"/>
    <col min="14361" max="14361" width="7.59765625" style="228" customWidth="1"/>
    <col min="14362" max="14362" width="5.3984375" style="228" bestFit="1" customWidth="1"/>
    <col min="14363" max="14363" width="7.59765625" style="228" customWidth="1"/>
    <col min="14364" max="14364" width="5.3984375" style="228" customWidth="1"/>
    <col min="14365" max="14365" width="7.59765625" style="228" customWidth="1"/>
    <col min="14366" max="14366" width="5.3984375" style="228" bestFit="1" customWidth="1"/>
    <col min="14367" max="14367" width="7.59765625" style="228" customWidth="1"/>
    <col min="14368" max="14368" width="5.3984375" style="228" customWidth="1"/>
    <col min="14369" max="14369" width="7.59765625" style="228" customWidth="1"/>
    <col min="14370" max="14370" width="5.3984375" style="228" bestFit="1" customWidth="1"/>
    <col min="14371" max="14371" width="7.59765625" style="228" customWidth="1"/>
    <col min="14372" max="14372" width="5.3984375" style="228" customWidth="1"/>
    <col min="14373" max="14373" width="7.59765625" style="228" customWidth="1"/>
    <col min="14374" max="14374" width="5.3984375" style="228" bestFit="1" customWidth="1"/>
    <col min="14375" max="14375" width="7.59765625" style="228" customWidth="1"/>
    <col min="14376" max="14376" width="5.3984375" style="228" customWidth="1"/>
    <col min="14377" max="14377" width="7.59765625" style="228" customWidth="1"/>
    <col min="14378" max="14378" width="5.3984375" style="228" bestFit="1" customWidth="1"/>
    <col min="14379" max="14379" width="7.59765625" style="228" customWidth="1"/>
    <col min="14380" max="14380" width="5.3984375" style="228" customWidth="1"/>
    <col min="14381" max="14381" width="7.59765625" style="228" customWidth="1"/>
    <col min="14382" max="14382" width="5.3984375" style="228" bestFit="1" customWidth="1"/>
    <col min="14383" max="14383" width="7.59765625" style="228" customWidth="1"/>
    <col min="14384" max="14384" width="5.3984375" style="228" customWidth="1"/>
    <col min="14385" max="14385" width="7.59765625" style="228" customWidth="1"/>
    <col min="14386" max="14386" width="5.3984375" style="228" bestFit="1" customWidth="1"/>
    <col min="14387" max="14387" width="7.59765625" style="228" customWidth="1"/>
    <col min="14388" max="14388" width="5.3984375" style="228" customWidth="1"/>
    <col min="14389" max="14389" width="7.59765625" style="228" customWidth="1"/>
    <col min="14390" max="14390" width="5.3984375" style="228" bestFit="1" customWidth="1"/>
    <col min="14391" max="14391" width="7.59765625" style="228" customWidth="1"/>
    <col min="14392" max="14392" width="5.3984375" style="228" customWidth="1"/>
    <col min="14393" max="14393" width="7.59765625" style="228" customWidth="1"/>
    <col min="14394" max="14394" width="5.3984375" style="228" bestFit="1" customWidth="1"/>
    <col min="14395" max="14395" width="7.59765625" style="228" customWidth="1"/>
    <col min="14396" max="14396" width="5.3984375" style="228" customWidth="1"/>
    <col min="14397" max="14397" width="7.59765625" style="228" customWidth="1"/>
    <col min="14398" max="14398" width="5.3984375" style="228" bestFit="1" customWidth="1"/>
    <col min="14399" max="14399" width="7.59765625" style="228" customWidth="1"/>
    <col min="14400" max="14400" width="5.3984375" style="228" customWidth="1"/>
    <col min="14401" max="14401" width="7.59765625" style="228" customWidth="1"/>
    <col min="14402" max="14402" width="5.3984375" style="228" bestFit="1" customWidth="1"/>
    <col min="14403" max="14403" width="7.59765625" style="228" customWidth="1"/>
    <col min="14404" max="14404" width="5.3984375" style="228" customWidth="1"/>
    <col min="14405" max="14405" width="7.59765625" style="228" customWidth="1"/>
    <col min="14406" max="14406" width="5.3984375" style="228" bestFit="1" customWidth="1"/>
    <col min="14407" max="14407" width="7.59765625" style="228" customWidth="1"/>
    <col min="14408" max="14408" width="5.3984375" style="228" customWidth="1"/>
    <col min="14409" max="14409" width="7.59765625" style="228" customWidth="1"/>
    <col min="14410" max="14410" width="5.3984375" style="228" bestFit="1" customWidth="1"/>
    <col min="14411" max="14411" width="7.59765625" style="228" customWidth="1"/>
    <col min="14412" max="14412" width="5.3984375" style="228" customWidth="1"/>
    <col min="14413" max="14413" width="7.59765625" style="228" customWidth="1"/>
    <col min="14414" max="14414" width="5.3984375" style="228" bestFit="1" customWidth="1"/>
    <col min="14415" max="14415" width="7.59765625" style="228" customWidth="1"/>
    <col min="14416" max="14416" width="5.3984375" style="228" customWidth="1"/>
    <col min="14417" max="14417" width="7.59765625" style="228" customWidth="1"/>
    <col min="14418" max="14418" width="5.3984375" style="228" bestFit="1" customWidth="1"/>
    <col min="14419" max="14419" width="7.59765625" style="228" customWidth="1"/>
    <col min="14420" max="14420" width="5.3984375" style="228" customWidth="1"/>
    <col min="14421" max="14421" width="7.59765625" style="228" customWidth="1"/>
    <col min="14422" max="14422" width="5.3984375" style="228" bestFit="1" customWidth="1"/>
    <col min="14423" max="14423" width="7.59765625" style="228" customWidth="1"/>
    <col min="14424" max="14424" width="5.3984375" style="228" customWidth="1"/>
    <col min="14425" max="14425" width="7.59765625" style="228" customWidth="1"/>
    <col min="14426" max="14426" width="5.3984375" style="228" bestFit="1" customWidth="1"/>
    <col min="14427" max="14427" width="9" style="228"/>
    <col min="14428" max="14429" width="5.3984375" style="228" bestFit="1" customWidth="1"/>
    <col min="14430" max="14430" width="2.09765625" style="228" bestFit="1" customWidth="1"/>
    <col min="14431" max="14580" width="9" style="228"/>
    <col min="14581" max="14581" width="4.3984375" style="228" customWidth="1"/>
    <col min="14582" max="14582" width="30.5" style="228" customWidth="1"/>
    <col min="14583" max="14584" width="9" style="228"/>
    <col min="14585" max="14585" width="10.69921875" style="228" customWidth="1"/>
    <col min="14586" max="14586" width="5.19921875" style="228" customWidth="1"/>
    <col min="14587" max="14587" width="7.59765625" style="228" customWidth="1"/>
    <col min="14588" max="14588" width="5.3984375" style="228" customWidth="1"/>
    <col min="14589" max="14589" width="7.59765625" style="228" customWidth="1"/>
    <col min="14590" max="14590" width="6" style="228" bestFit="1" customWidth="1"/>
    <col min="14591" max="14591" width="7.59765625" style="228" customWidth="1"/>
    <col min="14592" max="14592" width="5.3984375" style="228" customWidth="1"/>
    <col min="14593" max="14593" width="7.59765625" style="228" customWidth="1"/>
    <col min="14594" max="14594" width="5.3984375" style="228" bestFit="1" customWidth="1"/>
    <col min="14595" max="14595" width="7.59765625" style="228" customWidth="1"/>
    <col min="14596" max="14596" width="5.3984375" style="228" customWidth="1"/>
    <col min="14597" max="14597" width="7.59765625" style="228" customWidth="1"/>
    <col min="14598" max="14598" width="5.3984375" style="228" bestFit="1" customWidth="1"/>
    <col min="14599" max="14599" width="7.59765625" style="228" customWidth="1"/>
    <col min="14600" max="14600" width="5.3984375" style="228" customWidth="1"/>
    <col min="14601" max="14601" width="7.59765625" style="228" customWidth="1"/>
    <col min="14602" max="14602" width="5.3984375" style="228" bestFit="1" customWidth="1"/>
    <col min="14603" max="14603" width="7.59765625" style="228" customWidth="1"/>
    <col min="14604" max="14604" width="5.3984375" style="228" customWidth="1"/>
    <col min="14605" max="14605" width="7.59765625" style="228" customWidth="1"/>
    <col min="14606" max="14606" width="5.3984375" style="228" bestFit="1" customWidth="1"/>
    <col min="14607" max="14607" width="7.59765625" style="228" customWidth="1"/>
    <col min="14608" max="14608" width="5.3984375" style="228" customWidth="1"/>
    <col min="14609" max="14609" width="7.59765625" style="228" customWidth="1"/>
    <col min="14610" max="14610" width="5.3984375" style="228" bestFit="1" customWidth="1"/>
    <col min="14611" max="14611" width="7.59765625" style="228" customWidth="1"/>
    <col min="14612" max="14612" width="5.3984375" style="228" customWidth="1"/>
    <col min="14613" max="14613" width="7.59765625" style="228" customWidth="1"/>
    <col min="14614" max="14614" width="5.3984375" style="228" bestFit="1" customWidth="1"/>
    <col min="14615" max="14615" width="7.59765625" style="228" customWidth="1"/>
    <col min="14616" max="14616" width="5.3984375" style="228" customWidth="1"/>
    <col min="14617" max="14617" width="7.59765625" style="228" customWidth="1"/>
    <col min="14618" max="14618" width="5.3984375" style="228" bestFit="1" customWidth="1"/>
    <col min="14619" max="14619" width="7.59765625" style="228" customWidth="1"/>
    <col min="14620" max="14620" width="5.3984375" style="228" customWidth="1"/>
    <col min="14621" max="14621" width="7.59765625" style="228" customWidth="1"/>
    <col min="14622" max="14622" width="5.3984375" style="228" bestFit="1" customWidth="1"/>
    <col min="14623" max="14623" width="7.59765625" style="228" customWidth="1"/>
    <col min="14624" max="14624" width="5.3984375" style="228" customWidth="1"/>
    <col min="14625" max="14625" width="7.59765625" style="228" customWidth="1"/>
    <col min="14626" max="14626" width="5.3984375" style="228" bestFit="1" customWidth="1"/>
    <col min="14627" max="14627" width="7.59765625" style="228" customWidth="1"/>
    <col min="14628" max="14628" width="5.3984375" style="228" customWidth="1"/>
    <col min="14629" max="14629" width="7.59765625" style="228" customWidth="1"/>
    <col min="14630" max="14630" width="5.3984375" style="228" bestFit="1" customWidth="1"/>
    <col min="14631" max="14631" width="7.59765625" style="228" customWidth="1"/>
    <col min="14632" max="14632" width="5.3984375" style="228" customWidth="1"/>
    <col min="14633" max="14633" width="7.59765625" style="228" customWidth="1"/>
    <col min="14634" max="14634" width="5.3984375" style="228" bestFit="1" customWidth="1"/>
    <col min="14635" max="14635" width="7.59765625" style="228" customWidth="1"/>
    <col min="14636" max="14636" width="5.3984375" style="228" customWidth="1"/>
    <col min="14637" max="14637" width="7.59765625" style="228" customWidth="1"/>
    <col min="14638" max="14638" width="5.3984375" style="228" bestFit="1" customWidth="1"/>
    <col min="14639" max="14639" width="7.59765625" style="228" customWidth="1"/>
    <col min="14640" max="14640" width="5.3984375" style="228" customWidth="1"/>
    <col min="14641" max="14641" width="7.59765625" style="228" customWidth="1"/>
    <col min="14642" max="14642" width="5.3984375" style="228" bestFit="1" customWidth="1"/>
    <col min="14643" max="14643" width="7.59765625" style="228" customWidth="1"/>
    <col min="14644" max="14644" width="5.3984375" style="228" customWidth="1"/>
    <col min="14645" max="14645" width="7.59765625" style="228" customWidth="1"/>
    <col min="14646" max="14646" width="5.3984375" style="228" bestFit="1" customWidth="1"/>
    <col min="14647" max="14647" width="7.59765625" style="228" customWidth="1"/>
    <col min="14648" max="14648" width="5.3984375" style="228" customWidth="1"/>
    <col min="14649" max="14649" width="7.59765625" style="228" customWidth="1"/>
    <col min="14650" max="14650" width="5.3984375" style="228" bestFit="1" customWidth="1"/>
    <col min="14651" max="14651" width="7.59765625" style="228" customWidth="1"/>
    <col min="14652" max="14652" width="5.3984375" style="228" customWidth="1"/>
    <col min="14653" max="14653" width="7.59765625" style="228" customWidth="1"/>
    <col min="14654" max="14654" width="5.3984375" style="228" bestFit="1" customWidth="1"/>
    <col min="14655" max="14655" width="7.59765625" style="228" customWidth="1"/>
    <col min="14656" max="14656" width="5.3984375" style="228" customWidth="1"/>
    <col min="14657" max="14657" width="7.59765625" style="228" customWidth="1"/>
    <col min="14658" max="14658" width="5.3984375" style="228" bestFit="1" customWidth="1"/>
    <col min="14659" max="14659" width="7.59765625" style="228" customWidth="1"/>
    <col min="14660" max="14660" width="5.3984375" style="228" customWidth="1"/>
    <col min="14661" max="14661" width="7.59765625" style="228" customWidth="1"/>
    <col min="14662" max="14662" width="5.3984375" style="228" bestFit="1" customWidth="1"/>
    <col min="14663" max="14663" width="7.59765625" style="228" customWidth="1"/>
    <col min="14664" max="14664" width="5.3984375" style="228" customWidth="1"/>
    <col min="14665" max="14665" width="7.59765625" style="228" customWidth="1"/>
    <col min="14666" max="14666" width="5.3984375" style="228" bestFit="1" customWidth="1"/>
    <col min="14667" max="14667" width="7.59765625" style="228" customWidth="1"/>
    <col min="14668" max="14668" width="5.3984375" style="228" customWidth="1"/>
    <col min="14669" max="14669" width="7.59765625" style="228" customWidth="1"/>
    <col min="14670" max="14670" width="5.3984375" style="228" bestFit="1" customWidth="1"/>
    <col min="14671" max="14671" width="7.59765625" style="228" customWidth="1"/>
    <col min="14672" max="14672" width="5.3984375" style="228" customWidth="1"/>
    <col min="14673" max="14673" width="7.59765625" style="228" customWidth="1"/>
    <col min="14674" max="14674" width="5.3984375" style="228" bestFit="1" customWidth="1"/>
    <col min="14675" max="14675" width="7.59765625" style="228" customWidth="1"/>
    <col min="14676" max="14676" width="5.3984375" style="228" customWidth="1"/>
    <col min="14677" max="14677" width="7.59765625" style="228" customWidth="1"/>
    <col min="14678" max="14678" width="5.3984375" style="228" bestFit="1" customWidth="1"/>
    <col min="14679" max="14679" width="7.59765625" style="228" customWidth="1"/>
    <col min="14680" max="14680" width="5.3984375" style="228" customWidth="1"/>
    <col min="14681" max="14681" width="7.59765625" style="228" customWidth="1"/>
    <col min="14682" max="14682" width="5.3984375" style="228" bestFit="1" customWidth="1"/>
    <col min="14683" max="14683" width="9" style="228"/>
    <col min="14684" max="14685" width="5.3984375" style="228" bestFit="1" customWidth="1"/>
    <col min="14686" max="14686" width="2.09765625" style="228" bestFit="1" customWidth="1"/>
    <col min="14687" max="14836" width="9" style="228"/>
    <col min="14837" max="14837" width="4.3984375" style="228" customWidth="1"/>
    <col min="14838" max="14838" width="30.5" style="228" customWidth="1"/>
    <col min="14839" max="14840" width="9" style="228"/>
    <col min="14841" max="14841" width="10.69921875" style="228" customWidth="1"/>
    <col min="14842" max="14842" width="5.19921875" style="228" customWidth="1"/>
    <col min="14843" max="14843" width="7.59765625" style="228" customWidth="1"/>
    <col min="14844" max="14844" width="5.3984375" style="228" customWidth="1"/>
    <col min="14845" max="14845" width="7.59765625" style="228" customWidth="1"/>
    <col min="14846" max="14846" width="6" style="228" bestFit="1" customWidth="1"/>
    <col min="14847" max="14847" width="7.59765625" style="228" customWidth="1"/>
    <col min="14848" max="14848" width="5.3984375" style="228" customWidth="1"/>
    <col min="14849" max="14849" width="7.59765625" style="228" customWidth="1"/>
    <col min="14850" max="14850" width="5.3984375" style="228" bestFit="1" customWidth="1"/>
    <col min="14851" max="14851" width="7.59765625" style="228" customWidth="1"/>
    <col min="14852" max="14852" width="5.3984375" style="228" customWidth="1"/>
    <col min="14853" max="14853" width="7.59765625" style="228" customWidth="1"/>
    <col min="14854" max="14854" width="5.3984375" style="228" bestFit="1" customWidth="1"/>
    <col min="14855" max="14855" width="7.59765625" style="228" customWidth="1"/>
    <col min="14856" max="14856" width="5.3984375" style="228" customWidth="1"/>
    <col min="14857" max="14857" width="7.59765625" style="228" customWidth="1"/>
    <col min="14858" max="14858" width="5.3984375" style="228" bestFit="1" customWidth="1"/>
    <col min="14859" max="14859" width="7.59765625" style="228" customWidth="1"/>
    <col min="14860" max="14860" width="5.3984375" style="228" customWidth="1"/>
    <col min="14861" max="14861" width="7.59765625" style="228" customWidth="1"/>
    <col min="14862" max="14862" width="5.3984375" style="228" bestFit="1" customWidth="1"/>
    <col min="14863" max="14863" width="7.59765625" style="228" customWidth="1"/>
    <col min="14864" max="14864" width="5.3984375" style="228" customWidth="1"/>
    <col min="14865" max="14865" width="7.59765625" style="228" customWidth="1"/>
    <col min="14866" max="14866" width="5.3984375" style="228" bestFit="1" customWidth="1"/>
    <col min="14867" max="14867" width="7.59765625" style="228" customWidth="1"/>
    <col min="14868" max="14868" width="5.3984375" style="228" customWidth="1"/>
    <col min="14869" max="14869" width="7.59765625" style="228" customWidth="1"/>
    <col min="14870" max="14870" width="5.3984375" style="228" bestFit="1" customWidth="1"/>
    <col min="14871" max="14871" width="7.59765625" style="228" customWidth="1"/>
    <col min="14872" max="14872" width="5.3984375" style="228" customWidth="1"/>
    <col min="14873" max="14873" width="7.59765625" style="228" customWidth="1"/>
    <col min="14874" max="14874" width="5.3984375" style="228" bestFit="1" customWidth="1"/>
    <col min="14875" max="14875" width="7.59765625" style="228" customWidth="1"/>
    <col min="14876" max="14876" width="5.3984375" style="228" customWidth="1"/>
    <col min="14877" max="14877" width="7.59765625" style="228" customWidth="1"/>
    <col min="14878" max="14878" width="5.3984375" style="228" bestFit="1" customWidth="1"/>
    <col min="14879" max="14879" width="7.59765625" style="228" customWidth="1"/>
    <col min="14880" max="14880" width="5.3984375" style="228" customWidth="1"/>
    <col min="14881" max="14881" width="7.59765625" style="228" customWidth="1"/>
    <col min="14882" max="14882" width="5.3984375" style="228" bestFit="1" customWidth="1"/>
    <col min="14883" max="14883" width="7.59765625" style="228" customWidth="1"/>
    <col min="14884" max="14884" width="5.3984375" style="228" customWidth="1"/>
    <col min="14885" max="14885" width="7.59765625" style="228" customWidth="1"/>
    <col min="14886" max="14886" width="5.3984375" style="228" bestFit="1" customWidth="1"/>
    <col min="14887" max="14887" width="7.59765625" style="228" customWidth="1"/>
    <col min="14888" max="14888" width="5.3984375" style="228" customWidth="1"/>
    <col min="14889" max="14889" width="7.59765625" style="228" customWidth="1"/>
    <col min="14890" max="14890" width="5.3984375" style="228" bestFit="1" customWidth="1"/>
    <col min="14891" max="14891" width="7.59765625" style="228" customWidth="1"/>
    <col min="14892" max="14892" width="5.3984375" style="228" customWidth="1"/>
    <col min="14893" max="14893" width="7.59765625" style="228" customWidth="1"/>
    <col min="14894" max="14894" width="5.3984375" style="228" bestFit="1" customWidth="1"/>
    <col min="14895" max="14895" width="7.59765625" style="228" customWidth="1"/>
    <col min="14896" max="14896" width="5.3984375" style="228" customWidth="1"/>
    <col min="14897" max="14897" width="7.59765625" style="228" customWidth="1"/>
    <col min="14898" max="14898" width="5.3984375" style="228" bestFit="1" customWidth="1"/>
    <col min="14899" max="14899" width="7.59765625" style="228" customWidth="1"/>
    <col min="14900" max="14900" width="5.3984375" style="228" customWidth="1"/>
    <col min="14901" max="14901" width="7.59765625" style="228" customWidth="1"/>
    <col min="14902" max="14902" width="5.3984375" style="228" bestFit="1" customWidth="1"/>
    <col min="14903" max="14903" width="7.59765625" style="228" customWidth="1"/>
    <col min="14904" max="14904" width="5.3984375" style="228" customWidth="1"/>
    <col min="14905" max="14905" width="7.59765625" style="228" customWidth="1"/>
    <col min="14906" max="14906" width="5.3984375" style="228" bestFit="1" customWidth="1"/>
    <col min="14907" max="14907" width="7.59765625" style="228" customWidth="1"/>
    <col min="14908" max="14908" width="5.3984375" style="228" customWidth="1"/>
    <col min="14909" max="14909" width="7.59765625" style="228" customWidth="1"/>
    <col min="14910" max="14910" width="5.3984375" style="228" bestFit="1" customWidth="1"/>
    <col min="14911" max="14911" width="7.59765625" style="228" customWidth="1"/>
    <col min="14912" max="14912" width="5.3984375" style="228" customWidth="1"/>
    <col min="14913" max="14913" width="7.59765625" style="228" customWidth="1"/>
    <col min="14914" max="14914" width="5.3984375" style="228" bestFit="1" customWidth="1"/>
    <col min="14915" max="14915" width="7.59765625" style="228" customWidth="1"/>
    <col min="14916" max="14916" width="5.3984375" style="228" customWidth="1"/>
    <col min="14917" max="14917" width="7.59765625" style="228" customWidth="1"/>
    <col min="14918" max="14918" width="5.3984375" style="228" bestFit="1" customWidth="1"/>
    <col min="14919" max="14919" width="7.59765625" style="228" customWidth="1"/>
    <col min="14920" max="14920" width="5.3984375" style="228" customWidth="1"/>
    <col min="14921" max="14921" width="7.59765625" style="228" customWidth="1"/>
    <col min="14922" max="14922" width="5.3984375" style="228" bestFit="1" customWidth="1"/>
    <col min="14923" max="14923" width="7.59765625" style="228" customWidth="1"/>
    <col min="14924" max="14924" width="5.3984375" style="228" customWidth="1"/>
    <col min="14925" max="14925" width="7.59765625" style="228" customWidth="1"/>
    <col min="14926" max="14926" width="5.3984375" style="228" bestFit="1" customWidth="1"/>
    <col min="14927" max="14927" width="7.59765625" style="228" customWidth="1"/>
    <col min="14928" max="14928" width="5.3984375" style="228" customWidth="1"/>
    <col min="14929" max="14929" width="7.59765625" style="228" customWidth="1"/>
    <col min="14930" max="14930" width="5.3984375" style="228" bestFit="1" customWidth="1"/>
    <col min="14931" max="14931" width="7.59765625" style="228" customWidth="1"/>
    <col min="14932" max="14932" width="5.3984375" style="228" customWidth="1"/>
    <col min="14933" max="14933" width="7.59765625" style="228" customWidth="1"/>
    <col min="14934" max="14934" width="5.3984375" style="228" bestFit="1" customWidth="1"/>
    <col min="14935" max="14935" width="7.59765625" style="228" customWidth="1"/>
    <col min="14936" max="14936" width="5.3984375" style="228" customWidth="1"/>
    <col min="14937" max="14937" width="7.59765625" style="228" customWidth="1"/>
    <col min="14938" max="14938" width="5.3984375" style="228" bestFit="1" customWidth="1"/>
    <col min="14939" max="14939" width="9" style="228"/>
    <col min="14940" max="14941" width="5.3984375" style="228" bestFit="1" customWidth="1"/>
    <col min="14942" max="14942" width="2.09765625" style="228" bestFit="1" customWidth="1"/>
    <col min="14943" max="15092" width="9" style="228"/>
    <col min="15093" max="15093" width="4.3984375" style="228" customWidth="1"/>
    <col min="15094" max="15094" width="30.5" style="228" customWidth="1"/>
    <col min="15095" max="15096" width="9" style="228"/>
    <col min="15097" max="15097" width="10.69921875" style="228" customWidth="1"/>
    <col min="15098" max="15098" width="5.19921875" style="228" customWidth="1"/>
    <col min="15099" max="15099" width="7.59765625" style="228" customWidth="1"/>
    <col min="15100" max="15100" width="5.3984375" style="228" customWidth="1"/>
    <col min="15101" max="15101" width="7.59765625" style="228" customWidth="1"/>
    <col min="15102" max="15102" width="6" style="228" bestFit="1" customWidth="1"/>
    <col min="15103" max="15103" width="7.59765625" style="228" customWidth="1"/>
    <col min="15104" max="15104" width="5.3984375" style="228" customWidth="1"/>
    <col min="15105" max="15105" width="7.59765625" style="228" customWidth="1"/>
    <col min="15106" max="15106" width="5.3984375" style="228" bestFit="1" customWidth="1"/>
    <col min="15107" max="15107" width="7.59765625" style="228" customWidth="1"/>
    <col min="15108" max="15108" width="5.3984375" style="228" customWidth="1"/>
    <col min="15109" max="15109" width="7.59765625" style="228" customWidth="1"/>
    <col min="15110" max="15110" width="5.3984375" style="228" bestFit="1" customWidth="1"/>
    <col min="15111" max="15111" width="7.59765625" style="228" customWidth="1"/>
    <col min="15112" max="15112" width="5.3984375" style="228" customWidth="1"/>
    <col min="15113" max="15113" width="7.59765625" style="228" customWidth="1"/>
    <col min="15114" max="15114" width="5.3984375" style="228" bestFit="1" customWidth="1"/>
    <col min="15115" max="15115" width="7.59765625" style="228" customWidth="1"/>
    <col min="15116" max="15116" width="5.3984375" style="228" customWidth="1"/>
    <col min="15117" max="15117" width="7.59765625" style="228" customWidth="1"/>
    <col min="15118" max="15118" width="5.3984375" style="228" bestFit="1" customWidth="1"/>
    <col min="15119" max="15119" width="7.59765625" style="228" customWidth="1"/>
    <col min="15120" max="15120" width="5.3984375" style="228" customWidth="1"/>
    <col min="15121" max="15121" width="7.59765625" style="228" customWidth="1"/>
    <col min="15122" max="15122" width="5.3984375" style="228" bestFit="1" customWidth="1"/>
    <col min="15123" max="15123" width="7.59765625" style="228" customWidth="1"/>
    <col min="15124" max="15124" width="5.3984375" style="228" customWidth="1"/>
    <col min="15125" max="15125" width="7.59765625" style="228" customWidth="1"/>
    <col min="15126" max="15126" width="5.3984375" style="228" bestFit="1" customWidth="1"/>
    <col min="15127" max="15127" width="7.59765625" style="228" customWidth="1"/>
    <col min="15128" max="15128" width="5.3984375" style="228" customWidth="1"/>
    <col min="15129" max="15129" width="7.59765625" style="228" customWidth="1"/>
    <col min="15130" max="15130" width="5.3984375" style="228" bestFit="1" customWidth="1"/>
    <col min="15131" max="15131" width="7.59765625" style="228" customWidth="1"/>
    <col min="15132" max="15132" width="5.3984375" style="228" customWidth="1"/>
    <col min="15133" max="15133" width="7.59765625" style="228" customWidth="1"/>
    <col min="15134" max="15134" width="5.3984375" style="228" bestFit="1" customWidth="1"/>
    <col min="15135" max="15135" width="7.59765625" style="228" customWidth="1"/>
    <col min="15136" max="15136" width="5.3984375" style="228" customWidth="1"/>
    <col min="15137" max="15137" width="7.59765625" style="228" customWidth="1"/>
    <col min="15138" max="15138" width="5.3984375" style="228" bestFit="1" customWidth="1"/>
    <col min="15139" max="15139" width="7.59765625" style="228" customWidth="1"/>
    <col min="15140" max="15140" width="5.3984375" style="228" customWidth="1"/>
    <col min="15141" max="15141" width="7.59765625" style="228" customWidth="1"/>
    <col min="15142" max="15142" width="5.3984375" style="228" bestFit="1" customWidth="1"/>
    <col min="15143" max="15143" width="7.59765625" style="228" customWidth="1"/>
    <col min="15144" max="15144" width="5.3984375" style="228" customWidth="1"/>
    <col min="15145" max="15145" width="7.59765625" style="228" customWidth="1"/>
    <col min="15146" max="15146" width="5.3984375" style="228" bestFit="1" customWidth="1"/>
    <col min="15147" max="15147" width="7.59765625" style="228" customWidth="1"/>
    <col min="15148" max="15148" width="5.3984375" style="228" customWidth="1"/>
    <col min="15149" max="15149" width="7.59765625" style="228" customWidth="1"/>
    <col min="15150" max="15150" width="5.3984375" style="228" bestFit="1" customWidth="1"/>
    <col min="15151" max="15151" width="7.59765625" style="228" customWidth="1"/>
    <col min="15152" max="15152" width="5.3984375" style="228" customWidth="1"/>
    <col min="15153" max="15153" width="7.59765625" style="228" customWidth="1"/>
    <col min="15154" max="15154" width="5.3984375" style="228" bestFit="1" customWidth="1"/>
    <col min="15155" max="15155" width="7.59765625" style="228" customWidth="1"/>
    <col min="15156" max="15156" width="5.3984375" style="228" customWidth="1"/>
    <col min="15157" max="15157" width="7.59765625" style="228" customWidth="1"/>
    <col min="15158" max="15158" width="5.3984375" style="228" bestFit="1" customWidth="1"/>
    <col min="15159" max="15159" width="7.59765625" style="228" customWidth="1"/>
    <col min="15160" max="15160" width="5.3984375" style="228" customWidth="1"/>
    <col min="15161" max="15161" width="7.59765625" style="228" customWidth="1"/>
    <col min="15162" max="15162" width="5.3984375" style="228" bestFit="1" customWidth="1"/>
    <col min="15163" max="15163" width="7.59765625" style="228" customWidth="1"/>
    <col min="15164" max="15164" width="5.3984375" style="228" customWidth="1"/>
    <col min="15165" max="15165" width="7.59765625" style="228" customWidth="1"/>
    <col min="15166" max="15166" width="5.3984375" style="228" bestFit="1" customWidth="1"/>
    <col min="15167" max="15167" width="7.59765625" style="228" customWidth="1"/>
    <col min="15168" max="15168" width="5.3984375" style="228" customWidth="1"/>
    <col min="15169" max="15169" width="7.59765625" style="228" customWidth="1"/>
    <col min="15170" max="15170" width="5.3984375" style="228" bestFit="1" customWidth="1"/>
    <col min="15171" max="15171" width="7.59765625" style="228" customWidth="1"/>
    <col min="15172" max="15172" width="5.3984375" style="228" customWidth="1"/>
    <col min="15173" max="15173" width="7.59765625" style="228" customWidth="1"/>
    <col min="15174" max="15174" width="5.3984375" style="228" bestFit="1" customWidth="1"/>
    <col min="15175" max="15175" width="7.59765625" style="228" customWidth="1"/>
    <col min="15176" max="15176" width="5.3984375" style="228" customWidth="1"/>
    <col min="15177" max="15177" width="7.59765625" style="228" customWidth="1"/>
    <col min="15178" max="15178" width="5.3984375" style="228" bestFit="1" customWidth="1"/>
    <col min="15179" max="15179" width="7.59765625" style="228" customWidth="1"/>
    <col min="15180" max="15180" width="5.3984375" style="228" customWidth="1"/>
    <col min="15181" max="15181" width="7.59765625" style="228" customWidth="1"/>
    <col min="15182" max="15182" width="5.3984375" style="228" bestFit="1" customWidth="1"/>
    <col min="15183" max="15183" width="7.59765625" style="228" customWidth="1"/>
    <col min="15184" max="15184" width="5.3984375" style="228" customWidth="1"/>
    <col min="15185" max="15185" width="7.59765625" style="228" customWidth="1"/>
    <col min="15186" max="15186" width="5.3984375" style="228" bestFit="1" customWidth="1"/>
    <col min="15187" max="15187" width="7.59765625" style="228" customWidth="1"/>
    <col min="15188" max="15188" width="5.3984375" style="228" customWidth="1"/>
    <col min="15189" max="15189" width="7.59765625" style="228" customWidth="1"/>
    <col min="15190" max="15190" width="5.3984375" style="228" bestFit="1" customWidth="1"/>
    <col min="15191" max="15191" width="7.59765625" style="228" customWidth="1"/>
    <col min="15192" max="15192" width="5.3984375" style="228" customWidth="1"/>
    <col min="15193" max="15193" width="7.59765625" style="228" customWidth="1"/>
    <col min="15194" max="15194" width="5.3984375" style="228" bestFit="1" customWidth="1"/>
    <col min="15195" max="15195" width="9" style="228"/>
    <col min="15196" max="15197" width="5.3984375" style="228" bestFit="1" customWidth="1"/>
    <col min="15198" max="15198" width="2.09765625" style="228" bestFit="1" customWidth="1"/>
    <col min="15199" max="15348" width="9" style="228"/>
    <col min="15349" max="15349" width="4.3984375" style="228" customWidth="1"/>
    <col min="15350" max="15350" width="30.5" style="228" customWidth="1"/>
    <col min="15351" max="15352" width="9" style="228"/>
    <col min="15353" max="15353" width="10.69921875" style="228" customWidth="1"/>
    <col min="15354" max="15354" width="5.19921875" style="228" customWidth="1"/>
    <col min="15355" max="15355" width="7.59765625" style="228" customWidth="1"/>
    <col min="15356" max="15356" width="5.3984375" style="228" customWidth="1"/>
    <col min="15357" max="15357" width="7.59765625" style="228" customWidth="1"/>
    <col min="15358" max="15358" width="6" style="228" bestFit="1" customWidth="1"/>
    <col min="15359" max="15359" width="7.59765625" style="228" customWidth="1"/>
    <col min="15360" max="15360" width="5.3984375" style="228" customWidth="1"/>
    <col min="15361" max="15361" width="7.59765625" style="228" customWidth="1"/>
    <col min="15362" max="15362" width="5.3984375" style="228" bestFit="1" customWidth="1"/>
    <col min="15363" max="15363" width="7.59765625" style="228" customWidth="1"/>
    <col min="15364" max="15364" width="5.3984375" style="228" customWidth="1"/>
    <col min="15365" max="15365" width="7.59765625" style="228" customWidth="1"/>
    <col min="15366" max="15366" width="5.3984375" style="228" bestFit="1" customWidth="1"/>
    <col min="15367" max="15367" width="7.59765625" style="228" customWidth="1"/>
    <col min="15368" max="15368" width="5.3984375" style="228" customWidth="1"/>
    <col min="15369" max="15369" width="7.59765625" style="228" customWidth="1"/>
    <col min="15370" max="15370" width="5.3984375" style="228" bestFit="1" customWidth="1"/>
    <col min="15371" max="15371" width="7.59765625" style="228" customWidth="1"/>
    <col min="15372" max="15372" width="5.3984375" style="228" customWidth="1"/>
    <col min="15373" max="15373" width="7.59765625" style="228" customWidth="1"/>
    <col min="15374" max="15374" width="5.3984375" style="228" bestFit="1" customWidth="1"/>
    <col min="15375" max="15375" width="7.59765625" style="228" customWidth="1"/>
    <col min="15376" max="15376" width="5.3984375" style="228" customWidth="1"/>
    <col min="15377" max="15377" width="7.59765625" style="228" customWidth="1"/>
    <col min="15378" max="15378" width="5.3984375" style="228" bestFit="1" customWidth="1"/>
    <col min="15379" max="15379" width="7.59765625" style="228" customWidth="1"/>
    <col min="15380" max="15380" width="5.3984375" style="228" customWidth="1"/>
    <col min="15381" max="15381" width="7.59765625" style="228" customWidth="1"/>
    <col min="15382" max="15382" width="5.3984375" style="228" bestFit="1" customWidth="1"/>
    <col min="15383" max="15383" width="7.59765625" style="228" customWidth="1"/>
    <col min="15384" max="15384" width="5.3984375" style="228" customWidth="1"/>
    <col min="15385" max="15385" width="7.59765625" style="228" customWidth="1"/>
    <col min="15386" max="15386" width="5.3984375" style="228" bestFit="1" customWidth="1"/>
    <col min="15387" max="15387" width="7.59765625" style="228" customWidth="1"/>
    <col min="15388" max="15388" width="5.3984375" style="228" customWidth="1"/>
    <col min="15389" max="15389" width="7.59765625" style="228" customWidth="1"/>
    <col min="15390" max="15390" width="5.3984375" style="228" bestFit="1" customWidth="1"/>
    <col min="15391" max="15391" width="7.59765625" style="228" customWidth="1"/>
    <col min="15392" max="15392" width="5.3984375" style="228" customWidth="1"/>
    <col min="15393" max="15393" width="7.59765625" style="228" customWidth="1"/>
    <col min="15394" max="15394" width="5.3984375" style="228" bestFit="1" customWidth="1"/>
    <col min="15395" max="15395" width="7.59765625" style="228" customWidth="1"/>
    <col min="15396" max="15396" width="5.3984375" style="228" customWidth="1"/>
    <col min="15397" max="15397" width="7.59765625" style="228" customWidth="1"/>
    <col min="15398" max="15398" width="5.3984375" style="228" bestFit="1" customWidth="1"/>
    <col min="15399" max="15399" width="7.59765625" style="228" customWidth="1"/>
    <col min="15400" max="15400" width="5.3984375" style="228" customWidth="1"/>
    <col min="15401" max="15401" width="7.59765625" style="228" customWidth="1"/>
    <col min="15402" max="15402" width="5.3984375" style="228" bestFit="1" customWidth="1"/>
    <col min="15403" max="15403" width="7.59765625" style="228" customWidth="1"/>
    <col min="15404" max="15404" width="5.3984375" style="228" customWidth="1"/>
    <col min="15405" max="15405" width="7.59765625" style="228" customWidth="1"/>
    <col min="15406" max="15406" width="5.3984375" style="228" bestFit="1" customWidth="1"/>
    <col min="15407" max="15407" width="7.59765625" style="228" customWidth="1"/>
    <col min="15408" max="15408" width="5.3984375" style="228" customWidth="1"/>
    <col min="15409" max="15409" width="7.59765625" style="228" customWidth="1"/>
    <col min="15410" max="15410" width="5.3984375" style="228" bestFit="1" customWidth="1"/>
    <col min="15411" max="15411" width="7.59765625" style="228" customWidth="1"/>
    <col min="15412" max="15412" width="5.3984375" style="228" customWidth="1"/>
    <col min="15413" max="15413" width="7.59765625" style="228" customWidth="1"/>
    <col min="15414" max="15414" width="5.3984375" style="228" bestFit="1" customWidth="1"/>
    <col min="15415" max="15415" width="7.59765625" style="228" customWidth="1"/>
    <col min="15416" max="15416" width="5.3984375" style="228" customWidth="1"/>
    <col min="15417" max="15417" width="7.59765625" style="228" customWidth="1"/>
    <col min="15418" max="15418" width="5.3984375" style="228" bestFit="1" customWidth="1"/>
    <col min="15419" max="15419" width="7.59765625" style="228" customWidth="1"/>
    <col min="15420" max="15420" width="5.3984375" style="228" customWidth="1"/>
    <col min="15421" max="15421" width="7.59765625" style="228" customWidth="1"/>
    <col min="15422" max="15422" width="5.3984375" style="228" bestFit="1" customWidth="1"/>
    <col min="15423" max="15423" width="7.59765625" style="228" customWidth="1"/>
    <col min="15424" max="15424" width="5.3984375" style="228" customWidth="1"/>
    <col min="15425" max="15425" width="7.59765625" style="228" customWidth="1"/>
    <col min="15426" max="15426" width="5.3984375" style="228" bestFit="1" customWidth="1"/>
    <col min="15427" max="15427" width="7.59765625" style="228" customWidth="1"/>
    <col min="15428" max="15428" width="5.3984375" style="228" customWidth="1"/>
    <col min="15429" max="15429" width="7.59765625" style="228" customWidth="1"/>
    <col min="15430" max="15430" width="5.3984375" style="228" bestFit="1" customWidth="1"/>
    <col min="15431" max="15431" width="7.59765625" style="228" customWidth="1"/>
    <col min="15432" max="15432" width="5.3984375" style="228" customWidth="1"/>
    <col min="15433" max="15433" width="7.59765625" style="228" customWidth="1"/>
    <col min="15434" max="15434" width="5.3984375" style="228" bestFit="1" customWidth="1"/>
    <col min="15435" max="15435" width="7.59765625" style="228" customWidth="1"/>
    <col min="15436" max="15436" width="5.3984375" style="228" customWidth="1"/>
    <col min="15437" max="15437" width="7.59765625" style="228" customWidth="1"/>
    <col min="15438" max="15438" width="5.3984375" style="228" bestFit="1" customWidth="1"/>
    <col min="15439" max="15439" width="7.59765625" style="228" customWidth="1"/>
    <col min="15440" max="15440" width="5.3984375" style="228" customWidth="1"/>
    <col min="15441" max="15441" width="7.59765625" style="228" customWidth="1"/>
    <col min="15442" max="15442" width="5.3984375" style="228" bestFit="1" customWidth="1"/>
    <col min="15443" max="15443" width="7.59765625" style="228" customWidth="1"/>
    <col min="15444" max="15444" width="5.3984375" style="228" customWidth="1"/>
    <col min="15445" max="15445" width="7.59765625" style="228" customWidth="1"/>
    <col min="15446" max="15446" width="5.3984375" style="228" bestFit="1" customWidth="1"/>
    <col min="15447" max="15447" width="7.59765625" style="228" customWidth="1"/>
    <col min="15448" max="15448" width="5.3984375" style="228" customWidth="1"/>
    <col min="15449" max="15449" width="7.59765625" style="228" customWidth="1"/>
    <col min="15450" max="15450" width="5.3984375" style="228" bestFit="1" customWidth="1"/>
    <col min="15451" max="15451" width="9" style="228"/>
    <col min="15452" max="15453" width="5.3984375" style="228" bestFit="1" customWidth="1"/>
    <col min="15454" max="15454" width="2.09765625" style="228" bestFit="1" customWidth="1"/>
    <col min="15455" max="15604" width="9" style="228"/>
    <col min="15605" max="15605" width="4.3984375" style="228" customWidth="1"/>
    <col min="15606" max="15606" width="30.5" style="228" customWidth="1"/>
    <col min="15607" max="15608" width="9" style="228"/>
    <col min="15609" max="15609" width="10.69921875" style="228" customWidth="1"/>
    <col min="15610" max="15610" width="5.19921875" style="228" customWidth="1"/>
    <col min="15611" max="15611" width="7.59765625" style="228" customWidth="1"/>
    <col min="15612" max="15612" width="5.3984375" style="228" customWidth="1"/>
    <col min="15613" max="15613" width="7.59765625" style="228" customWidth="1"/>
    <col min="15614" max="15614" width="6" style="228" bestFit="1" customWidth="1"/>
    <col min="15615" max="15615" width="7.59765625" style="228" customWidth="1"/>
    <col min="15616" max="15616" width="5.3984375" style="228" customWidth="1"/>
    <col min="15617" max="15617" width="7.59765625" style="228" customWidth="1"/>
    <col min="15618" max="15618" width="5.3984375" style="228" bestFit="1" customWidth="1"/>
    <col min="15619" max="15619" width="7.59765625" style="228" customWidth="1"/>
    <col min="15620" max="15620" width="5.3984375" style="228" customWidth="1"/>
    <col min="15621" max="15621" width="7.59765625" style="228" customWidth="1"/>
    <col min="15622" max="15622" width="5.3984375" style="228" bestFit="1" customWidth="1"/>
    <col min="15623" max="15623" width="7.59765625" style="228" customWidth="1"/>
    <col min="15624" max="15624" width="5.3984375" style="228" customWidth="1"/>
    <col min="15625" max="15625" width="7.59765625" style="228" customWidth="1"/>
    <col min="15626" max="15626" width="5.3984375" style="228" bestFit="1" customWidth="1"/>
    <col min="15627" max="15627" width="7.59765625" style="228" customWidth="1"/>
    <col min="15628" max="15628" width="5.3984375" style="228" customWidth="1"/>
    <col min="15629" max="15629" width="7.59765625" style="228" customWidth="1"/>
    <col min="15630" max="15630" width="5.3984375" style="228" bestFit="1" customWidth="1"/>
    <col min="15631" max="15631" width="7.59765625" style="228" customWidth="1"/>
    <col min="15632" max="15632" width="5.3984375" style="228" customWidth="1"/>
    <col min="15633" max="15633" width="7.59765625" style="228" customWidth="1"/>
    <col min="15634" max="15634" width="5.3984375" style="228" bestFit="1" customWidth="1"/>
    <col min="15635" max="15635" width="7.59765625" style="228" customWidth="1"/>
    <col min="15636" max="15636" width="5.3984375" style="228" customWidth="1"/>
    <col min="15637" max="15637" width="7.59765625" style="228" customWidth="1"/>
    <col min="15638" max="15638" width="5.3984375" style="228" bestFit="1" customWidth="1"/>
    <col min="15639" max="15639" width="7.59765625" style="228" customWidth="1"/>
    <col min="15640" max="15640" width="5.3984375" style="228" customWidth="1"/>
    <col min="15641" max="15641" width="7.59765625" style="228" customWidth="1"/>
    <col min="15642" max="15642" width="5.3984375" style="228" bestFit="1" customWidth="1"/>
    <col min="15643" max="15643" width="7.59765625" style="228" customWidth="1"/>
    <col min="15644" max="15644" width="5.3984375" style="228" customWidth="1"/>
    <col min="15645" max="15645" width="7.59765625" style="228" customWidth="1"/>
    <col min="15646" max="15646" width="5.3984375" style="228" bestFit="1" customWidth="1"/>
    <col min="15647" max="15647" width="7.59765625" style="228" customWidth="1"/>
    <col min="15648" max="15648" width="5.3984375" style="228" customWidth="1"/>
    <col min="15649" max="15649" width="7.59765625" style="228" customWidth="1"/>
    <col min="15650" max="15650" width="5.3984375" style="228" bestFit="1" customWidth="1"/>
    <col min="15651" max="15651" width="7.59765625" style="228" customWidth="1"/>
    <col min="15652" max="15652" width="5.3984375" style="228" customWidth="1"/>
    <col min="15653" max="15653" width="7.59765625" style="228" customWidth="1"/>
    <col min="15654" max="15654" width="5.3984375" style="228" bestFit="1" customWidth="1"/>
    <col min="15655" max="15655" width="7.59765625" style="228" customWidth="1"/>
    <col min="15656" max="15656" width="5.3984375" style="228" customWidth="1"/>
    <col min="15657" max="15657" width="7.59765625" style="228" customWidth="1"/>
    <col min="15658" max="15658" width="5.3984375" style="228" bestFit="1" customWidth="1"/>
    <col min="15659" max="15659" width="7.59765625" style="228" customWidth="1"/>
    <col min="15660" max="15660" width="5.3984375" style="228" customWidth="1"/>
    <col min="15661" max="15661" width="7.59765625" style="228" customWidth="1"/>
    <col min="15662" max="15662" width="5.3984375" style="228" bestFit="1" customWidth="1"/>
    <col min="15663" max="15663" width="7.59765625" style="228" customWidth="1"/>
    <col min="15664" max="15664" width="5.3984375" style="228" customWidth="1"/>
    <col min="15665" max="15665" width="7.59765625" style="228" customWidth="1"/>
    <col min="15666" max="15666" width="5.3984375" style="228" bestFit="1" customWidth="1"/>
    <col min="15667" max="15667" width="7.59765625" style="228" customWidth="1"/>
    <col min="15668" max="15668" width="5.3984375" style="228" customWidth="1"/>
    <col min="15669" max="15669" width="7.59765625" style="228" customWidth="1"/>
    <col min="15670" max="15670" width="5.3984375" style="228" bestFit="1" customWidth="1"/>
    <col min="15671" max="15671" width="7.59765625" style="228" customWidth="1"/>
    <col min="15672" max="15672" width="5.3984375" style="228" customWidth="1"/>
    <col min="15673" max="15673" width="7.59765625" style="228" customWidth="1"/>
    <col min="15674" max="15674" width="5.3984375" style="228" bestFit="1" customWidth="1"/>
    <col min="15675" max="15675" width="7.59765625" style="228" customWidth="1"/>
    <col min="15676" max="15676" width="5.3984375" style="228" customWidth="1"/>
    <col min="15677" max="15677" width="7.59765625" style="228" customWidth="1"/>
    <col min="15678" max="15678" width="5.3984375" style="228" bestFit="1" customWidth="1"/>
    <col min="15679" max="15679" width="7.59765625" style="228" customWidth="1"/>
    <col min="15680" max="15680" width="5.3984375" style="228" customWidth="1"/>
    <col min="15681" max="15681" width="7.59765625" style="228" customWidth="1"/>
    <col min="15682" max="15682" width="5.3984375" style="228" bestFit="1" customWidth="1"/>
    <col min="15683" max="15683" width="7.59765625" style="228" customWidth="1"/>
    <col min="15684" max="15684" width="5.3984375" style="228" customWidth="1"/>
    <col min="15685" max="15685" width="7.59765625" style="228" customWidth="1"/>
    <col min="15686" max="15686" width="5.3984375" style="228" bestFit="1" customWidth="1"/>
    <col min="15687" max="15687" width="7.59765625" style="228" customWidth="1"/>
    <col min="15688" max="15688" width="5.3984375" style="228" customWidth="1"/>
    <col min="15689" max="15689" width="7.59765625" style="228" customWidth="1"/>
    <col min="15690" max="15690" width="5.3984375" style="228" bestFit="1" customWidth="1"/>
    <col min="15691" max="15691" width="7.59765625" style="228" customWidth="1"/>
    <col min="15692" max="15692" width="5.3984375" style="228" customWidth="1"/>
    <col min="15693" max="15693" width="7.59765625" style="228" customWidth="1"/>
    <col min="15694" max="15694" width="5.3984375" style="228" bestFit="1" customWidth="1"/>
    <col min="15695" max="15695" width="7.59765625" style="228" customWidth="1"/>
    <col min="15696" max="15696" width="5.3984375" style="228" customWidth="1"/>
    <col min="15697" max="15697" width="7.59765625" style="228" customWidth="1"/>
    <col min="15698" max="15698" width="5.3984375" style="228" bestFit="1" customWidth="1"/>
    <col min="15699" max="15699" width="7.59765625" style="228" customWidth="1"/>
    <col min="15700" max="15700" width="5.3984375" style="228" customWidth="1"/>
    <col min="15701" max="15701" width="7.59765625" style="228" customWidth="1"/>
    <col min="15702" max="15702" width="5.3984375" style="228" bestFit="1" customWidth="1"/>
    <col min="15703" max="15703" width="7.59765625" style="228" customWidth="1"/>
    <col min="15704" max="15704" width="5.3984375" style="228" customWidth="1"/>
    <col min="15705" max="15705" width="7.59765625" style="228" customWidth="1"/>
    <col min="15706" max="15706" width="5.3984375" style="228" bestFit="1" customWidth="1"/>
    <col min="15707" max="15707" width="9" style="228"/>
    <col min="15708" max="15709" width="5.3984375" style="228" bestFit="1" customWidth="1"/>
    <col min="15710" max="15710" width="2.09765625" style="228" bestFit="1" customWidth="1"/>
    <col min="15711" max="15860" width="9" style="228"/>
    <col min="15861" max="15861" width="4.3984375" style="228" customWidth="1"/>
    <col min="15862" max="15862" width="30.5" style="228" customWidth="1"/>
    <col min="15863" max="15864" width="9" style="228"/>
    <col min="15865" max="15865" width="10.69921875" style="228" customWidth="1"/>
    <col min="15866" max="15866" width="5.19921875" style="228" customWidth="1"/>
    <col min="15867" max="15867" width="7.59765625" style="228" customWidth="1"/>
    <col min="15868" max="15868" width="5.3984375" style="228" customWidth="1"/>
    <col min="15869" max="15869" width="7.59765625" style="228" customWidth="1"/>
    <col min="15870" max="15870" width="6" style="228" bestFit="1" customWidth="1"/>
    <col min="15871" max="15871" width="7.59765625" style="228" customWidth="1"/>
    <col min="15872" max="15872" width="5.3984375" style="228" customWidth="1"/>
    <col min="15873" max="15873" width="7.59765625" style="228" customWidth="1"/>
    <col min="15874" max="15874" width="5.3984375" style="228" bestFit="1" customWidth="1"/>
    <col min="15875" max="15875" width="7.59765625" style="228" customWidth="1"/>
    <col min="15876" max="15876" width="5.3984375" style="228" customWidth="1"/>
    <col min="15877" max="15877" width="7.59765625" style="228" customWidth="1"/>
    <col min="15878" max="15878" width="5.3984375" style="228" bestFit="1" customWidth="1"/>
    <col min="15879" max="15879" width="7.59765625" style="228" customWidth="1"/>
    <col min="15880" max="15880" width="5.3984375" style="228" customWidth="1"/>
    <col min="15881" max="15881" width="7.59765625" style="228" customWidth="1"/>
    <col min="15882" max="15882" width="5.3984375" style="228" bestFit="1" customWidth="1"/>
    <col min="15883" max="15883" width="7.59765625" style="228" customWidth="1"/>
    <col min="15884" max="15884" width="5.3984375" style="228" customWidth="1"/>
    <col min="15885" max="15885" width="7.59765625" style="228" customWidth="1"/>
    <col min="15886" max="15886" width="5.3984375" style="228" bestFit="1" customWidth="1"/>
    <col min="15887" max="15887" width="7.59765625" style="228" customWidth="1"/>
    <col min="15888" max="15888" width="5.3984375" style="228" customWidth="1"/>
    <col min="15889" max="15889" width="7.59765625" style="228" customWidth="1"/>
    <col min="15890" max="15890" width="5.3984375" style="228" bestFit="1" customWidth="1"/>
    <col min="15891" max="15891" width="7.59765625" style="228" customWidth="1"/>
    <col min="15892" max="15892" width="5.3984375" style="228" customWidth="1"/>
    <col min="15893" max="15893" width="7.59765625" style="228" customWidth="1"/>
    <col min="15894" max="15894" width="5.3984375" style="228" bestFit="1" customWidth="1"/>
    <col min="15895" max="15895" width="7.59765625" style="228" customWidth="1"/>
    <col min="15896" max="15896" width="5.3984375" style="228" customWidth="1"/>
    <col min="15897" max="15897" width="7.59765625" style="228" customWidth="1"/>
    <col min="15898" max="15898" width="5.3984375" style="228" bestFit="1" customWidth="1"/>
    <col min="15899" max="15899" width="7.59765625" style="228" customWidth="1"/>
    <col min="15900" max="15900" width="5.3984375" style="228" customWidth="1"/>
    <col min="15901" max="15901" width="7.59765625" style="228" customWidth="1"/>
    <col min="15902" max="15902" width="5.3984375" style="228" bestFit="1" customWidth="1"/>
    <col min="15903" max="15903" width="7.59765625" style="228" customWidth="1"/>
    <col min="15904" max="15904" width="5.3984375" style="228" customWidth="1"/>
    <col min="15905" max="15905" width="7.59765625" style="228" customWidth="1"/>
    <col min="15906" max="15906" width="5.3984375" style="228" bestFit="1" customWidth="1"/>
    <col min="15907" max="15907" width="7.59765625" style="228" customWidth="1"/>
    <col min="15908" max="15908" width="5.3984375" style="228" customWidth="1"/>
    <col min="15909" max="15909" width="7.59765625" style="228" customWidth="1"/>
    <col min="15910" max="15910" width="5.3984375" style="228" bestFit="1" customWidth="1"/>
    <col min="15911" max="15911" width="7.59765625" style="228" customWidth="1"/>
    <col min="15912" max="15912" width="5.3984375" style="228" customWidth="1"/>
    <col min="15913" max="15913" width="7.59765625" style="228" customWidth="1"/>
    <col min="15914" max="15914" width="5.3984375" style="228" bestFit="1" customWidth="1"/>
    <col min="15915" max="15915" width="7.59765625" style="228" customWidth="1"/>
    <col min="15916" max="15916" width="5.3984375" style="228" customWidth="1"/>
    <col min="15917" max="15917" width="7.59765625" style="228" customWidth="1"/>
    <col min="15918" max="15918" width="5.3984375" style="228" bestFit="1" customWidth="1"/>
    <col min="15919" max="15919" width="7.59765625" style="228" customWidth="1"/>
    <col min="15920" max="15920" width="5.3984375" style="228" customWidth="1"/>
    <col min="15921" max="15921" width="7.59765625" style="228" customWidth="1"/>
    <col min="15922" max="15922" width="5.3984375" style="228" bestFit="1" customWidth="1"/>
    <col min="15923" max="15923" width="7.59765625" style="228" customWidth="1"/>
    <col min="15924" max="15924" width="5.3984375" style="228" customWidth="1"/>
    <col min="15925" max="15925" width="7.59765625" style="228" customWidth="1"/>
    <col min="15926" max="15926" width="5.3984375" style="228" bestFit="1" customWidth="1"/>
    <col min="15927" max="15927" width="7.59765625" style="228" customWidth="1"/>
    <col min="15928" max="15928" width="5.3984375" style="228" customWidth="1"/>
    <col min="15929" max="15929" width="7.59765625" style="228" customWidth="1"/>
    <col min="15930" max="15930" width="5.3984375" style="228" bestFit="1" customWidth="1"/>
    <col min="15931" max="15931" width="7.59765625" style="228" customWidth="1"/>
    <col min="15932" max="15932" width="5.3984375" style="228" customWidth="1"/>
    <col min="15933" max="15933" width="7.59765625" style="228" customWidth="1"/>
    <col min="15934" max="15934" width="5.3984375" style="228" bestFit="1" customWidth="1"/>
    <col min="15935" max="15935" width="7.59765625" style="228" customWidth="1"/>
    <col min="15936" max="15936" width="5.3984375" style="228" customWidth="1"/>
    <col min="15937" max="15937" width="7.59765625" style="228" customWidth="1"/>
    <col min="15938" max="15938" width="5.3984375" style="228" bestFit="1" customWidth="1"/>
    <col min="15939" max="15939" width="7.59765625" style="228" customWidth="1"/>
    <col min="15940" max="15940" width="5.3984375" style="228" customWidth="1"/>
    <col min="15941" max="15941" width="7.59765625" style="228" customWidth="1"/>
    <col min="15942" max="15942" width="5.3984375" style="228" bestFit="1" customWidth="1"/>
    <col min="15943" max="15943" width="7.59765625" style="228" customWidth="1"/>
    <col min="15944" max="15944" width="5.3984375" style="228" customWidth="1"/>
    <col min="15945" max="15945" width="7.59765625" style="228" customWidth="1"/>
    <col min="15946" max="15946" width="5.3984375" style="228" bestFit="1" customWidth="1"/>
    <col min="15947" max="15947" width="7.59765625" style="228" customWidth="1"/>
    <col min="15948" max="15948" width="5.3984375" style="228" customWidth="1"/>
    <col min="15949" max="15949" width="7.59765625" style="228" customWidth="1"/>
    <col min="15950" max="15950" width="5.3984375" style="228" bestFit="1" customWidth="1"/>
    <col min="15951" max="15951" width="7.59765625" style="228" customWidth="1"/>
    <col min="15952" max="15952" width="5.3984375" style="228" customWidth="1"/>
    <col min="15953" max="15953" width="7.59765625" style="228" customWidth="1"/>
    <col min="15954" max="15954" width="5.3984375" style="228" bestFit="1" customWidth="1"/>
    <col min="15955" max="15955" width="7.59765625" style="228" customWidth="1"/>
    <col min="15956" max="15956" width="5.3984375" style="228" customWidth="1"/>
    <col min="15957" max="15957" width="7.59765625" style="228" customWidth="1"/>
    <col min="15958" max="15958" width="5.3984375" style="228" bestFit="1" customWidth="1"/>
    <col min="15959" max="15959" width="7.59765625" style="228" customWidth="1"/>
    <col min="15960" max="15960" width="5.3984375" style="228" customWidth="1"/>
    <col min="15961" max="15961" width="7.59765625" style="228" customWidth="1"/>
    <col min="15962" max="15962" width="5.3984375" style="228" bestFit="1" customWidth="1"/>
    <col min="15963" max="15963" width="9" style="228"/>
    <col min="15964" max="15965" width="5.3984375" style="228" bestFit="1" customWidth="1"/>
    <col min="15966" max="15966" width="2.09765625" style="228" bestFit="1" customWidth="1"/>
    <col min="15967" max="16116" width="9" style="228"/>
    <col min="16117" max="16117" width="4.3984375" style="228" customWidth="1"/>
    <col min="16118" max="16118" width="30.5" style="228" customWidth="1"/>
    <col min="16119" max="16120" width="9" style="228"/>
    <col min="16121" max="16121" width="10.69921875" style="228" customWidth="1"/>
    <col min="16122" max="16122" width="5.19921875" style="228" customWidth="1"/>
    <col min="16123" max="16123" width="7.59765625" style="228" customWidth="1"/>
    <col min="16124" max="16124" width="5.3984375" style="228" customWidth="1"/>
    <col min="16125" max="16125" width="7.59765625" style="228" customWidth="1"/>
    <col min="16126" max="16126" width="6" style="228" bestFit="1" customWidth="1"/>
    <col min="16127" max="16127" width="7.59765625" style="228" customWidth="1"/>
    <col min="16128" max="16128" width="5.3984375" style="228" customWidth="1"/>
    <col min="16129" max="16129" width="7.59765625" style="228" customWidth="1"/>
    <col min="16130" max="16130" width="5.3984375" style="228" bestFit="1" customWidth="1"/>
    <col min="16131" max="16131" width="7.59765625" style="228" customWidth="1"/>
    <col min="16132" max="16132" width="5.3984375" style="228" customWidth="1"/>
    <col min="16133" max="16133" width="7.59765625" style="228" customWidth="1"/>
    <col min="16134" max="16134" width="5.3984375" style="228" bestFit="1" customWidth="1"/>
    <col min="16135" max="16135" width="7.59765625" style="228" customWidth="1"/>
    <col min="16136" max="16136" width="5.3984375" style="228" customWidth="1"/>
    <col min="16137" max="16137" width="7.59765625" style="228" customWidth="1"/>
    <col min="16138" max="16138" width="5.3984375" style="228" bestFit="1" customWidth="1"/>
    <col min="16139" max="16139" width="7.59765625" style="228" customWidth="1"/>
    <col min="16140" max="16140" width="5.3984375" style="228" customWidth="1"/>
    <col min="16141" max="16141" width="7.59765625" style="228" customWidth="1"/>
    <col min="16142" max="16142" width="5.3984375" style="228" bestFit="1" customWidth="1"/>
    <col min="16143" max="16143" width="7.59765625" style="228" customWidth="1"/>
    <col min="16144" max="16144" width="5.3984375" style="228" customWidth="1"/>
    <col min="16145" max="16145" width="7.59765625" style="228" customWidth="1"/>
    <col min="16146" max="16146" width="5.3984375" style="228" bestFit="1" customWidth="1"/>
    <col min="16147" max="16147" width="7.59765625" style="228" customWidth="1"/>
    <col min="16148" max="16148" width="5.3984375" style="228" customWidth="1"/>
    <col min="16149" max="16149" width="7.59765625" style="228" customWidth="1"/>
    <col min="16150" max="16150" width="5.3984375" style="228" bestFit="1" customWidth="1"/>
    <col min="16151" max="16151" width="7.59765625" style="228" customWidth="1"/>
    <col min="16152" max="16152" width="5.3984375" style="228" customWidth="1"/>
    <col min="16153" max="16153" width="7.59765625" style="228" customWidth="1"/>
    <col min="16154" max="16154" width="5.3984375" style="228" bestFit="1" customWidth="1"/>
    <col min="16155" max="16155" width="7.59765625" style="228" customWidth="1"/>
    <col min="16156" max="16156" width="5.3984375" style="228" customWidth="1"/>
    <col min="16157" max="16157" width="7.59765625" style="228" customWidth="1"/>
    <col min="16158" max="16158" width="5.3984375" style="228" bestFit="1" customWidth="1"/>
    <col min="16159" max="16159" width="7.59765625" style="228" customWidth="1"/>
    <col min="16160" max="16160" width="5.3984375" style="228" customWidth="1"/>
    <col min="16161" max="16161" width="7.59765625" style="228" customWidth="1"/>
    <col min="16162" max="16162" width="5.3984375" style="228" bestFit="1" customWidth="1"/>
    <col min="16163" max="16163" width="7.59765625" style="228" customWidth="1"/>
    <col min="16164" max="16164" width="5.3984375" style="228" customWidth="1"/>
    <col min="16165" max="16165" width="7.59765625" style="228" customWidth="1"/>
    <col min="16166" max="16166" width="5.3984375" style="228" bestFit="1" customWidth="1"/>
    <col min="16167" max="16167" width="7.59765625" style="228" customWidth="1"/>
    <col min="16168" max="16168" width="5.3984375" style="228" customWidth="1"/>
    <col min="16169" max="16169" width="7.59765625" style="228" customWidth="1"/>
    <col min="16170" max="16170" width="5.3984375" style="228" bestFit="1" customWidth="1"/>
    <col min="16171" max="16171" width="7.59765625" style="228" customWidth="1"/>
    <col min="16172" max="16172" width="5.3984375" style="228" customWidth="1"/>
    <col min="16173" max="16173" width="7.59765625" style="228" customWidth="1"/>
    <col min="16174" max="16174" width="5.3984375" style="228" bestFit="1" customWidth="1"/>
    <col min="16175" max="16175" width="7.59765625" style="228" customWidth="1"/>
    <col min="16176" max="16176" width="5.3984375" style="228" customWidth="1"/>
    <col min="16177" max="16177" width="7.59765625" style="228" customWidth="1"/>
    <col min="16178" max="16178" width="5.3984375" style="228" bestFit="1" customWidth="1"/>
    <col min="16179" max="16179" width="7.59765625" style="228" customWidth="1"/>
    <col min="16180" max="16180" width="5.3984375" style="228" customWidth="1"/>
    <col min="16181" max="16181" width="7.59765625" style="228" customWidth="1"/>
    <col min="16182" max="16182" width="5.3984375" style="228" bestFit="1" customWidth="1"/>
    <col min="16183" max="16183" width="7.59765625" style="228" customWidth="1"/>
    <col min="16184" max="16184" width="5.3984375" style="228" customWidth="1"/>
    <col min="16185" max="16185" width="7.59765625" style="228" customWidth="1"/>
    <col min="16186" max="16186" width="5.3984375" style="228" bestFit="1" customWidth="1"/>
    <col min="16187" max="16187" width="7.59765625" style="228" customWidth="1"/>
    <col min="16188" max="16188" width="5.3984375" style="228" customWidth="1"/>
    <col min="16189" max="16189" width="7.59765625" style="228" customWidth="1"/>
    <col min="16190" max="16190" width="5.3984375" style="228" bestFit="1" customWidth="1"/>
    <col min="16191" max="16191" width="7.59765625" style="228" customWidth="1"/>
    <col min="16192" max="16192" width="5.3984375" style="228" customWidth="1"/>
    <col min="16193" max="16193" width="7.59765625" style="228" customWidth="1"/>
    <col min="16194" max="16194" width="5.3984375" style="228" bestFit="1" customWidth="1"/>
    <col min="16195" max="16195" width="7.59765625" style="228" customWidth="1"/>
    <col min="16196" max="16196" width="5.3984375" style="228" customWidth="1"/>
    <col min="16197" max="16197" width="7.59765625" style="228" customWidth="1"/>
    <col min="16198" max="16198" width="5.3984375" style="228" bestFit="1" customWidth="1"/>
    <col min="16199" max="16199" width="7.59765625" style="228" customWidth="1"/>
    <col min="16200" max="16200" width="5.3984375" style="228" customWidth="1"/>
    <col min="16201" max="16201" width="7.59765625" style="228" customWidth="1"/>
    <col min="16202" max="16202" width="5.3984375" style="228" bestFit="1" customWidth="1"/>
    <col min="16203" max="16203" width="7.59765625" style="228" customWidth="1"/>
    <col min="16204" max="16204" width="5.3984375" style="228" customWidth="1"/>
    <col min="16205" max="16205" width="7.59765625" style="228" customWidth="1"/>
    <col min="16206" max="16206" width="5.3984375" style="228" bestFit="1" customWidth="1"/>
    <col min="16207" max="16207" width="7.59765625" style="228" customWidth="1"/>
    <col min="16208" max="16208" width="5.3984375" style="228" customWidth="1"/>
    <col min="16209" max="16209" width="7.59765625" style="228" customWidth="1"/>
    <col min="16210" max="16210" width="5.3984375" style="228" bestFit="1" customWidth="1"/>
    <col min="16211" max="16211" width="7.59765625" style="228" customWidth="1"/>
    <col min="16212" max="16212" width="5.3984375" style="228" customWidth="1"/>
    <col min="16213" max="16213" width="7.59765625" style="228" customWidth="1"/>
    <col min="16214" max="16214" width="5.3984375" style="228" bestFit="1" customWidth="1"/>
    <col min="16215" max="16215" width="7.59765625" style="228" customWidth="1"/>
    <col min="16216" max="16216" width="5.3984375" style="228" customWidth="1"/>
    <col min="16217" max="16217" width="7.59765625" style="228" customWidth="1"/>
    <col min="16218" max="16218" width="5.3984375" style="228" bestFit="1" customWidth="1"/>
    <col min="16219" max="16219" width="9" style="228"/>
    <col min="16220" max="16221" width="5.3984375" style="228" bestFit="1" customWidth="1"/>
    <col min="16222" max="16222" width="2.09765625" style="228" bestFit="1" customWidth="1"/>
    <col min="16223" max="16384" width="9" style="228"/>
  </cols>
  <sheetData>
    <row r="1" spans="1:94" x14ac:dyDescent="0.25">
      <c r="G1" s="38"/>
      <c r="H1" s="226"/>
      <c r="I1" s="226"/>
      <c r="K1" s="38"/>
      <c r="L1" s="226"/>
      <c r="M1" s="226"/>
      <c r="O1" s="38"/>
      <c r="P1" s="226"/>
      <c r="Q1" s="226"/>
      <c r="S1" s="38"/>
      <c r="T1" s="226"/>
      <c r="U1" s="226"/>
      <c r="W1" s="38"/>
      <c r="X1" s="226"/>
      <c r="Y1" s="226"/>
      <c r="AA1" s="38"/>
      <c r="AB1" s="226"/>
      <c r="AC1" s="226"/>
      <c r="AE1" s="38"/>
      <c r="AF1" s="226"/>
      <c r="AG1" s="226"/>
      <c r="AI1" s="38"/>
      <c r="AJ1" s="226"/>
      <c r="AK1" s="226"/>
      <c r="AM1" s="38"/>
      <c r="AN1" s="226"/>
      <c r="AO1" s="226"/>
      <c r="AQ1" s="38"/>
      <c r="AR1" s="226"/>
      <c r="AS1" s="226"/>
      <c r="AU1" s="38"/>
      <c r="AV1" s="226"/>
      <c r="AW1" s="226"/>
      <c r="AY1" s="38"/>
      <c r="AZ1" s="226"/>
      <c r="BA1" s="226"/>
      <c r="BC1" s="38"/>
      <c r="BD1" s="226"/>
      <c r="BE1" s="226"/>
      <c r="BG1" s="38"/>
      <c r="BH1" s="226"/>
      <c r="BI1" s="226"/>
      <c r="BK1" s="38"/>
      <c r="BL1" s="226"/>
      <c r="BM1" s="226"/>
      <c r="BO1" s="38"/>
      <c r="BP1" s="226"/>
      <c r="BQ1" s="226"/>
      <c r="BS1" s="38"/>
      <c r="BT1" s="226"/>
      <c r="BU1" s="226"/>
      <c r="BW1" s="38"/>
      <c r="BX1" s="226"/>
      <c r="BY1" s="226"/>
      <c r="CA1" s="38"/>
      <c r="CB1" s="226"/>
      <c r="CC1" s="226"/>
      <c r="CE1" s="38"/>
      <c r="CF1" s="226"/>
      <c r="CG1" s="226"/>
      <c r="CI1" s="38"/>
      <c r="CJ1" s="226"/>
      <c r="CK1" s="226"/>
    </row>
    <row r="2" spans="1:94" ht="14.4" thickBot="1" x14ac:dyDescent="0.3"/>
    <row r="3" spans="1:94" s="47" customFormat="1" ht="10.95" customHeight="1" x14ac:dyDescent="0.2">
      <c r="A3" s="40"/>
      <c r="B3" s="41" t="s">
        <v>195</v>
      </c>
      <c r="C3" s="42"/>
      <c r="D3" s="43"/>
      <c r="E3" s="43"/>
      <c r="F3" s="43"/>
      <c r="G3" s="44"/>
      <c r="H3" s="45"/>
      <c r="I3" s="45"/>
      <c r="J3" s="46"/>
      <c r="K3" s="44"/>
      <c r="L3" s="45"/>
      <c r="M3" s="45"/>
      <c r="N3" s="46"/>
      <c r="O3" s="44"/>
      <c r="P3" s="45"/>
      <c r="Q3" s="45"/>
      <c r="R3" s="46"/>
      <c r="S3" s="44"/>
      <c r="T3" s="45"/>
      <c r="U3" s="45"/>
      <c r="V3" s="46"/>
      <c r="W3" s="44"/>
      <c r="X3" s="45"/>
      <c r="Y3" s="45"/>
      <c r="Z3" s="46"/>
      <c r="AA3" s="44"/>
      <c r="AB3" s="45"/>
      <c r="AC3" s="45"/>
      <c r="AD3" s="46"/>
      <c r="AE3" s="44"/>
      <c r="AF3" s="45"/>
      <c r="AG3" s="45"/>
      <c r="AH3" s="46"/>
      <c r="AI3" s="44"/>
      <c r="AJ3" s="45"/>
      <c r="AK3" s="45"/>
      <c r="AL3" s="46"/>
      <c r="AM3" s="44"/>
      <c r="AN3" s="45"/>
      <c r="AO3" s="45"/>
      <c r="AP3" s="46"/>
      <c r="AQ3" s="44"/>
      <c r="AR3" s="45"/>
      <c r="AS3" s="45"/>
      <c r="AT3" s="46"/>
      <c r="AU3" s="44"/>
      <c r="AV3" s="45"/>
      <c r="AW3" s="45"/>
      <c r="AX3" s="46"/>
      <c r="AY3" s="44"/>
      <c r="AZ3" s="45"/>
      <c r="BA3" s="45"/>
      <c r="BB3" s="46"/>
      <c r="BC3" s="44"/>
      <c r="BD3" s="45"/>
      <c r="BE3" s="45"/>
      <c r="BF3" s="46"/>
      <c r="BG3" s="44"/>
      <c r="BH3" s="45"/>
      <c r="BI3" s="45"/>
      <c r="BJ3" s="46"/>
      <c r="BK3" s="44"/>
      <c r="BL3" s="45"/>
      <c r="BM3" s="45"/>
      <c r="BN3" s="46"/>
      <c r="BO3" s="44"/>
      <c r="BP3" s="45"/>
      <c r="BQ3" s="45"/>
      <c r="BR3" s="46"/>
      <c r="BS3" s="44"/>
      <c r="BT3" s="45"/>
      <c r="BU3" s="45"/>
      <c r="BV3" s="46"/>
      <c r="BW3" s="44"/>
      <c r="BX3" s="45"/>
      <c r="BY3" s="45"/>
      <c r="BZ3" s="46"/>
      <c r="CA3" s="44"/>
      <c r="CB3" s="45"/>
      <c r="CC3" s="45"/>
      <c r="CD3" s="46"/>
      <c r="CE3" s="44"/>
      <c r="CF3" s="45"/>
      <c r="CG3" s="45"/>
      <c r="CH3" s="46"/>
      <c r="CI3" s="44"/>
      <c r="CJ3" s="45"/>
      <c r="CK3" s="45"/>
      <c r="CL3" s="46"/>
      <c r="CN3" s="39"/>
      <c r="CO3" s="39"/>
    </row>
    <row r="4" spans="1:94" s="47" customFormat="1" ht="10.95" customHeight="1" x14ac:dyDescent="0.2">
      <c r="A4" s="48"/>
      <c r="B4" s="49"/>
      <c r="C4" s="50"/>
      <c r="D4" s="51"/>
      <c r="E4" s="51"/>
      <c r="F4" s="51"/>
      <c r="G4" s="52"/>
      <c r="H4" s="53" t="s">
        <v>196</v>
      </c>
      <c r="I4" s="54"/>
      <c r="J4" s="55"/>
      <c r="K4" s="52"/>
      <c r="L4" s="53" t="s">
        <v>197</v>
      </c>
      <c r="M4" s="54"/>
      <c r="N4" s="55"/>
      <c r="O4" s="52"/>
      <c r="P4" s="53" t="s">
        <v>198</v>
      </c>
      <c r="Q4" s="54"/>
      <c r="R4" s="55"/>
      <c r="S4" s="52"/>
      <c r="T4" s="53" t="s">
        <v>199</v>
      </c>
      <c r="U4" s="54"/>
      <c r="V4" s="55"/>
      <c r="W4" s="52"/>
      <c r="X4" s="53" t="s">
        <v>200</v>
      </c>
      <c r="Y4" s="54"/>
      <c r="Z4" s="55"/>
      <c r="AA4" s="52"/>
      <c r="AB4" s="53" t="s">
        <v>201</v>
      </c>
      <c r="AC4" s="54"/>
      <c r="AD4" s="55"/>
      <c r="AE4" s="52"/>
      <c r="AF4" s="53" t="s">
        <v>202</v>
      </c>
      <c r="AG4" s="54"/>
      <c r="AH4" s="55"/>
      <c r="AI4" s="52"/>
      <c r="AJ4" s="53" t="s">
        <v>203</v>
      </c>
      <c r="AK4" s="54"/>
      <c r="AL4" s="55"/>
      <c r="AM4" s="52"/>
      <c r="AN4" s="53" t="s">
        <v>204</v>
      </c>
      <c r="AO4" s="54"/>
      <c r="AP4" s="55"/>
      <c r="AQ4" s="52"/>
      <c r="AR4" s="53" t="s">
        <v>205</v>
      </c>
      <c r="AS4" s="54"/>
      <c r="AT4" s="55"/>
      <c r="AU4" s="52"/>
      <c r="AV4" s="53" t="s">
        <v>1838</v>
      </c>
      <c r="AW4" s="54"/>
      <c r="AX4" s="55"/>
      <c r="AY4" s="52"/>
      <c r="AZ4" s="53" t="s">
        <v>1839</v>
      </c>
      <c r="BA4" s="54"/>
      <c r="BB4" s="55"/>
      <c r="BC4" s="52"/>
      <c r="BD4" s="53" t="s">
        <v>1840</v>
      </c>
      <c r="BE4" s="54"/>
      <c r="BF4" s="55"/>
      <c r="BG4" s="52"/>
      <c r="BH4" s="53" t="s">
        <v>1841</v>
      </c>
      <c r="BI4" s="54"/>
      <c r="BJ4" s="55"/>
      <c r="BK4" s="52"/>
      <c r="BL4" s="53" t="s">
        <v>1842</v>
      </c>
      <c r="BM4" s="54"/>
      <c r="BN4" s="55"/>
      <c r="BO4" s="52"/>
      <c r="BP4" s="53" t="s">
        <v>206</v>
      </c>
      <c r="BQ4" s="54"/>
      <c r="BR4" s="55"/>
      <c r="BS4" s="52"/>
      <c r="BT4" s="53" t="s">
        <v>207</v>
      </c>
      <c r="BU4" s="54"/>
      <c r="BV4" s="55"/>
      <c r="BW4" s="52"/>
      <c r="BX4" s="53" t="s">
        <v>208</v>
      </c>
      <c r="BY4" s="54"/>
      <c r="BZ4" s="55"/>
      <c r="CA4" s="52"/>
      <c r="CB4" s="53" t="s">
        <v>209</v>
      </c>
      <c r="CC4" s="54"/>
      <c r="CD4" s="55"/>
      <c r="CE4" s="52"/>
      <c r="CF4" s="53" t="s">
        <v>210</v>
      </c>
      <c r="CG4" s="54"/>
      <c r="CH4" s="55"/>
      <c r="CI4" s="52"/>
      <c r="CJ4" s="53" t="s">
        <v>211</v>
      </c>
      <c r="CK4" s="54"/>
      <c r="CL4" s="55"/>
      <c r="CN4" s="56" t="s">
        <v>212</v>
      </c>
      <c r="CO4" s="56"/>
    </row>
    <row r="5" spans="1:94" s="47" customFormat="1" ht="9.6" x14ac:dyDescent="0.2">
      <c r="A5" s="48"/>
      <c r="B5" s="49"/>
      <c r="C5" s="57"/>
      <c r="D5" s="58"/>
      <c r="E5" s="58"/>
      <c r="F5" s="58"/>
      <c r="G5" s="59" t="s">
        <v>213</v>
      </c>
      <c r="H5" s="60"/>
      <c r="I5" s="61" t="s">
        <v>214</v>
      </c>
      <c r="J5" s="62"/>
      <c r="K5" s="59" t="s">
        <v>213</v>
      </c>
      <c r="L5" s="60"/>
      <c r="M5" s="61" t="s">
        <v>214</v>
      </c>
      <c r="N5" s="62"/>
      <c r="O5" s="59" t="s">
        <v>213</v>
      </c>
      <c r="P5" s="60"/>
      <c r="Q5" s="61" t="s">
        <v>214</v>
      </c>
      <c r="R5" s="62"/>
      <c r="S5" s="59" t="s">
        <v>213</v>
      </c>
      <c r="T5" s="60"/>
      <c r="U5" s="61" t="s">
        <v>214</v>
      </c>
      <c r="V5" s="62"/>
      <c r="W5" s="59" t="s">
        <v>213</v>
      </c>
      <c r="X5" s="60"/>
      <c r="Y5" s="61" t="s">
        <v>214</v>
      </c>
      <c r="Z5" s="62"/>
      <c r="AA5" s="59" t="s">
        <v>213</v>
      </c>
      <c r="AB5" s="60"/>
      <c r="AC5" s="61" t="s">
        <v>214</v>
      </c>
      <c r="AD5" s="62"/>
      <c r="AE5" s="59" t="s">
        <v>213</v>
      </c>
      <c r="AF5" s="60"/>
      <c r="AG5" s="61" t="s">
        <v>214</v>
      </c>
      <c r="AH5" s="62"/>
      <c r="AI5" s="59" t="s">
        <v>213</v>
      </c>
      <c r="AJ5" s="60"/>
      <c r="AK5" s="61" t="s">
        <v>214</v>
      </c>
      <c r="AL5" s="62"/>
      <c r="AM5" s="59" t="s">
        <v>213</v>
      </c>
      <c r="AN5" s="60"/>
      <c r="AO5" s="61" t="s">
        <v>214</v>
      </c>
      <c r="AP5" s="62"/>
      <c r="AQ5" s="59" t="s">
        <v>213</v>
      </c>
      <c r="AR5" s="60"/>
      <c r="AS5" s="61" t="s">
        <v>214</v>
      </c>
      <c r="AT5" s="62"/>
      <c r="AU5" s="59" t="s">
        <v>213</v>
      </c>
      <c r="AV5" s="60"/>
      <c r="AW5" s="61" t="s">
        <v>214</v>
      </c>
      <c r="AX5" s="62"/>
      <c r="AY5" s="59" t="s">
        <v>213</v>
      </c>
      <c r="AZ5" s="60"/>
      <c r="BA5" s="61" t="s">
        <v>214</v>
      </c>
      <c r="BB5" s="62"/>
      <c r="BC5" s="59" t="s">
        <v>213</v>
      </c>
      <c r="BD5" s="60"/>
      <c r="BE5" s="61" t="s">
        <v>214</v>
      </c>
      <c r="BF5" s="62"/>
      <c r="BG5" s="59" t="s">
        <v>213</v>
      </c>
      <c r="BH5" s="60"/>
      <c r="BI5" s="61" t="s">
        <v>214</v>
      </c>
      <c r="BJ5" s="62"/>
      <c r="BK5" s="59" t="s">
        <v>213</v>
      </c>
      <c r="BL5" s="60"/>
      <c r="BM5" s="61" t="s">
        <v>214</v>
      </c>
      <c r="BN5" s="62"/>
      <c r="BO5" s="59" t="s">
        <v>213</v>
      </c>
      <c r="BP5" s="60"/>
      <c r="BQ5" s="61" t="s">
        <v>214</v>
      </c>
      <c r="BR5" s="62"/>
      <c r="BS5" s="59" t="s">
        <v>213</v>
      </c>
      <c r="BT5" s="60"/>
      <c r="BU5" s="61" t="s">
        <v>214</v>
      </c>
      <c r="BV5" s="62"/>
      <c r="BW5" s="59" t="s">
        <v>213</v>
      </c>
      <c r="BX5" s="60"/>
      <c r="BY5" s="61" t="s">
        <v>214</v>
      </c>
      <c r="BZ5" s="62"/>
      <c r="CA5" s="59" t="s">
        <v>213</v>
      </c>
      <c r="CB5" s="60"/>
      <c r="CC5" s="61" t="s">
        <v>214</v>
      </c>
      <c r="CD5" s="62"/>
      <c r="CE5" s="59" t="s">
        <v>213</v>
      </c>
      <c r="CF5" s="60"/>
      <c r="CG5" s="61" t="s">
        <v>214</v>
      </c>
      <c r="CH5" s="62"/>
      <c r="CI5" s="59" t="s">
        <v>213</v>
      </c>
      <c r="CJ5" s="60"/>
      <c r="CK5" s="61" t="s">
        <v>214</v>
      </c>
      <c r="CL5" s="62"/>
      <c r="CN5" s="39"/>
      <c r="CO5" s="39"/>
    </row>
    <row r="6" spans="1:94" s="47" customFormat="1" ht="19.8" thickBot="1" x14ac:dyDescent="0.25">
      <c r="A6" s="63" t="s">
        <v>215</v>
      </c>
      <c r="B6" s="64" t="s">
        <v>216</v>
      </c>
      <c r="C6" s="65" t="s">
        <v>217</v>
      </c>
      <c r="D6" s="65" t="s">
        <v>218</v>
      </c>
      <c r="E6" s="66" t="s">
        <v>219</v>
      </c>
      <c r="F6" s="67" t="s">
        <v>220</v>
      </c>
      <c r="G6" s="68" t="s">
        <v>221</v>
      </c>
      <c r="H6" s="69" t="s">
        <v>220</v>
      </c>
      <c r="I6" s="65" t="s">
        <v>221</v>
      </c>
      <c r="J6" s="67" t="s">
        <v>220</v>
      </c>
      <c r="K6" s="68" t="s">
        <v>221</v>
      </c>
      <c r="L6" s="69" t="s">
        <v>220</v>
      </c>
      <c r="M6" s="65" t="s">
        <v>221</v>
      </c>
      <c r="N6" s="67" t="s">
        <v>220</v>
      </c>
      <c r="O6" s="68" t="s">
        <v>221</v>
      </c>
      <c r="P6" s="69" t="s">
        <v>220</v>
      </c>
      <c r="Q6" s="65" t="s">
        <v>221</v>
      </c>
      <c r="R6" s="67" t="s">
        <v>220</v>
      </c>
      <c r="S6" s="68" t="s">
        <v>221</v>
      </c>
      <c r="T6" s="69" t="s">
        <v>220</v>
      </c>
      <c r="U6" s="65" t="s">
        <v>221</v>
      </c>
      <c r="V6" s="67" t="s">
        <v>220</v>
      </c>
      <c r="W6" s="68" t="s">
        <v>221</v>
      </c>
      <c r="X6" s="69" t="s">
        <v>220</v>
      </c>
      <c r="Y6" s="65" t="s">
        <v>221</v>
      </c>
      <c r="Z6" s="67" t="s">
        <v>220</v>
      </c>
      <c r="AA6" s="68" t="s">
        <v>221</v>
      </c>
      <c r="AB6" s="69" t="s">
        <v>220</v>
      </c>
      <c r="AC6" s="65" t="s">
        <v>221</v>
      </c>
      <c r="AD6" s="67" t="s">
        <v>220</v>
      </c>
      <c r="AE6" s="68" t="s">
        <v>221</v>
      </c>
      <c r="AF6" s="69" t="s">
        <v>220</v>
      </c>
      <c r="AG6" s="65" t="s">
        <v>221</v>
      </c>
      <c r="AH6" s="67" t="s">
        <v>220</v>
      </c>
      <c r="AI6" s="68" t="s">
        <v>221</v>
      </c>
      <c r="AJ6" s="69" t="s">
        <v>220</v>
      </c>
      <c r="AK6" s="65" t="s">
        <v>221</v>
      </c>
      <c r="AL6" s="67" t="s">
        <v>220</v>
      </c>
      <c r="AM6" s="68" t="s">
        <v>221</v>
      </c>
      <c r="AN6" s="69" t="s">
        <v>220</v>
      </c>
      <c r="AO6" s="65" t="s">
        <v>221</v>
      </c>
      <c r="AP6" s="67" t="s">
        <v>220</v>
      </c>
      <c r="AQ6" s="68" t="s">
        <v>221</v>
      </c>
      <c r="AR6" s="69" t="s">
        <v>220</v>
      </c>
      <c r="AS6" s="65" t="s">
        <v>221</v>
      </c>
      <c r="AT6" s="67" t="s">
        <v>220</v>
      </c>
      <c r="AU6" s="68" t="s">
        <v>221</v>
      </c>
      <c r="AV6" s="69" t="s">
        <v>220</v>
      </c>
      <c r="AW6" s="65" t="s">
        <v>221</v>
      </c>
      <c r="AX6" s="67" t="s">
        <v>220</v>
      </c>
      <c r="AY6" s="68" t="s">
        <v>221</v>
      </c>
      <c r="AZ6" s="69" t="s">
        <v>220</v>
      </c>
      <c r="BA6" s="65" t="s">
        <v>221</v>
      </c>
      <c r="BB6" s="67" t="s">
        <v>220</v>
      </c>
      <c r="BC6" s="68" t="s">
        <v>221</v>
      </c>
      <c r="BD6" s="69" t="s">
        <v>220</v>
      </c>
      <c r="BE6" s="65" t="s">
        <v>221</v>
      </c>
      <c r="BF6" s="67" t="s">
        <v>220</v>
      </c>
      <c r="BG6" s="68" t="s">
        <v>221</v>
      </c>
      <c r="BH6" s="69" t="s">
        <v>220</v>
      </c>
      <c r="BI6" s="65" t="s">
        <v>221</v>
      </c>
      <c r="BJ6" s="67" t="s">
        <v>220</v>
      </c>
      <c r="BK6" s="68" t="s">
        <v>221</v>
      </c>
      <c r="BL6" s="69" t="s">
        <v>220</v>
      </c>
      <c r="BM6" s="65" t="s">
        <v>221</v>
      </c>
      <c r="BN6" s="67" t="s">
        <v>220</v>
      </c>
      <c r="BO6" s="68" t="s">
        <v>221</v>
      </c>
      <c r="BP6" s="69" t="s">
        <v>220</v>
      </c>
      <c r="BQ6" s="65" t="s">
        <v>221</v>
      </c>
      <c r="BR6" s="67" t="s">
        <v>220</v>
      </c>
      <c r="BS6" s="68" t="s">
        <v>221</v>
      </c>
      <c r="BT6" s="69" t="s">
        <v>220</v>
      </c>
      <c r="BU6" s="65" t="s">
        <v>221</v>
      </c>
      <c r="BV6" s="67" t="s">
        <v>220</v>
      </c>
      <c r="BW6" s="68" t="s">
        <v>221</v>
      </c>
      <c r="BX6" s="69" t="s">
        <v>220</v>
      </c>
      <c r="BY6" s="65" t="s">
        <v>221</v>
      </c>
      <c r="BZ6" s="67" t="s">
        <v>220</v>
      </c>
      <c r="CA6" s="68" t="s">
        <v>221</v>
      </c>
      <c r="CB6" s="69" t="s">
        <v>220</v>
      </c>
      <c r="CC6" s="65" t="s">
        <v>221</v>
      </c>
      <c r="CD6" s="67" t="s">
        <v>220</v>
      </c>
      <c r="CE6" s="68" t="s">
        <v>221</v>
      </c>
      <c r="CF6" s="69" t="s">
        <v>220</v>
      </c>
      <c r="CG6" s="65" t="s">
        <v>221</v>
      </c>
      <c r="CH6" s="67" t="s">
        <v>220</v>
      </c>
      <c r="CI6" s="68" t="s">
        <v>221</v>
      </c>
      <c r="CJ6" s="69" t="s">
        <v>220</v>
      </c>
      <c r="CK6" s="65" t="s">
        <v>221</v>
      </c>
      <c r="CL6" s="67" t="s">
        <v>220</v>
      </c>
      <c r="CN6" s="39"/>
      <c r="CO6" s="39"/>
    </row>
    <row r="7" spans="1:94" s="47" customFormat="1" ht="10.95" customHeight="1" thickBot="1" x14ac:dyDescent="0.25">
      <c r="A7" s="70"/>
      <c r="B7" s="71" t="s">
        <v>222</v>
      </c>
      <c r="C7" s="72"/>
      <c r="D7" s="72"/>
      <c r="E7" s="73"/>
      <c r="F7" s="74"/>
      <c r="G7" s="75"/>
      <c r="H7" s="76"/>
      <c r="I7" s="72"/>
      <c r="J7" s="74"/>
      <c r="K7" s="75"/>
      <c r="L7" s="76"/>
      <c r="M7" s="72"/>
      <c r="N7" s="74"/>
      <c r="O7" s="75"/>
      <c r="P7" s="76"/>
      <c r="Q7" s="72"/>
      <c r="R7" s="74"/>
      <c r="S7" s="75"/>
      <c r="T7" s="76"/>
      <c r="U7" s="72"/>
      <c r="V7" s="74"/>
      <c r="W7" s="75"/>
      <c r="X7" s="76"/>
      <c r="Y7" s="72"/>
      <c r="Z7" s="74"/>
      <c r="AA7" s="75"/>
      <c r="AB7" s="76"/>
      <c r="AC7" s="72"/>
      <c r="AD7" s="74"/>
      <c r="AE7" s="75"/>
      <c r="AF7" s="76"/>
      <c r="AG7" s="72"/>
      <c r="AH7" s="74"/>
      <c r="AI7" s="75"/>
      <c r="AJ7" s="76"/>
      <c r="AK7" s="72"/>
      <c r="AL7" s="74"/>
      <c r="AM7" s="75"/>
      <c r="AN7" s="76"/>
      <c r="AO7" s="72"/>
      <c r="AP7" s="74"/>
      <c r="AQ7" s="75"/>
      <c r="AR7" s="76"/>
      <c r="AS7" s="72"/>
      <c r="AT7" s="74"/>
      <c r="AU7" s="75"/>
      <c r="AV7" s="76"/>
      <c r="AW7" s="72"/>
      <c r="AX7" s="74"/>
      <c r="AY7" s="75"/>
      <c r="AZ7" s="76"/>
      <c r="BA7" s="72"/>
      <c r="BB7" s="74"/>
      <c r="BC7" s="75"/>
      <c r="BD7" s="76"/>
      <c r="BE7" s="72"/>
      <c r="BF7" s="74"/>
      <c r="BG7" s="75"/>
      <c r="BH7" s="76"/>
      <c r="BI7" s="72"/>
      <c r="BJ7" s="74"/>
      <c r="BK7" s="75"/>
      <c r="BL7" s="76"/>
      <c r="BM7" s="72"/>
      <c r="BN7" s="74"/>
      <c r="BO7" s="75"/>
      <c r="BP7" s="76"/>
      <c r="BQ7" s="72"/>
      <c r="BR7" s="74"/>
      <c r="BS7" s="75"/>
      <c r="BT7" s="76"/>
      <c r="BU7" s="72"/>
      <c r="BV7" s="74"/>
      <c r="BW7" s="75"/>
      <c r="BX7" s="76"/>
      <c r="BY7" s="72"/>
      <c r="BZ7" s="74"/>
      <c r="CA7" s="75"/>
      <c r="CB7" s="76"/>
      <c r="CC7" s="72"/>
      <c r="CD7" s="74"/>
      <c r="CE7" s="75"/>
      <c r="CF7" s="76"/>
      <c r="CG7" s="72"/>
      <c r="CH7" s="74"/>
      <c r="CI7" s="75"/>
      <c r="CJ7" s="76"/>
      <c r="CK7" s="72"/>
      <c r="CL7" s="74"/>
      <c r="CN7" s="39"/>
      <c r="CO7" s="39"/>
    </row>
    <row r="8" spans="1:94" s="47" customFormat="1" ht="10.95" customHeight="1" x14ac:dyDescent="0.2">
      <c r="A8" s="77">
        <v>1</v>
      </c>
      <c r="B8" s="229" t="str">
        <f>VLOOKUP(A8,'Orçamento Executivo'!$B$20:$K$1068,2,FALSE)</f>
        <v>SERVIÇOS INICIAIS E ADMINISTRAÇÃO</v>
      </c>
      <c r="C8" s="230">
        <f>'Orçamento Executivo'!I53</f>
        <v>0</v>
      </c>
      <c r="D8" s="230">
        <f>'Orçamento Executivo'!J53</f>
        <v>0</v>
      </c>
      <c r="E8" s="231">
        <f>C8+D8</f>
        <v>0</v>
      </c>
      <c r="F8" s="231" t="e">
        <f>+E8/E24*100</f>
        <v>#DIV/0!</v>
      </c>
      <c r="G8" s="232">
        <f>+H8*$C8</f>
        <v>0</v>
      </c>
      <c r="H8" s="233">
        <v>6.7500000000000004E-2</v>
      </c>
      <c r="I8" s="234">
        <f>+J8*$D8</f>
        <v>0</v>
      </c>
      <c r="J8" s="235">
        <f>H8</f>
        <v>6.7500000000000004E-2</v>
      </c>
      <c r="K8" s="236">
        <f>+L8*$C8</f>
        <v>0</v>
      </c>
      <c r="L8" s="233">
        <v>6.7500000000000004E-2</v>
      </c>
      <c r="M8" s="234">
        <f>+N8*$D8</f>
        <v>0</v>
      </c>
      <c r="N8" s="235">
        <f>L8</f>
        <v>6.7500000000000004E-2</v>
      </c>
      <c r="O8" s="232">
        <f>+P8*$C8</f>
        <v>0</v>
      </c>
      <c r="P8" s="233">
        <v>6.6500000000000004E-2</v>
      </c>
      <c r="Q8" s="234">
        <f>+R8*$D8</f>
        <v>0</v>
      </c>
      <c r="R8" s="235">
        <f>P8</f>
        <v>6.6500000000000004E-2</v>
      </c>
      <c r="S8" s="236">
        <f>+T8*$C8</f>
        <v>0</v>
      </c>
      <c r="T8" s="233">
        <v>6.6500000000000004E-2</v>
      </c>
      <c r="U8" s="234">
        <f>+V8*$D8</f>
        <v>0</v>
      </c>
      <c r="V8" s="235">
        <f>T8</f>
        <v>6.6500000000000004E-2</v>
      </c>
      <c r="W8" s="232">
        <f>+X8*$C8</f>
        <v>0</v>
      </c>
      <c r="X8" s="233">
        <v>6.6500000000000004E-2</v>
      </c>
      <c r="Y8" s="234">
        <f>+Z8*$D8</f>
        <v>0</v>
      </c>
      <c r="Z8" s="235">
        <f>X8</f>
        <v>6.6500000000000004E-2</v>
      </c>
      <c r="AA8" s="236">
        <f>+AB8*$C8</f>
        <v>0</v>
      </c>
      <c r="AB8" s="233">
        <v>6.6500000000000004E-2</v>
      </c>
      <c r="AC8" s="230">
        <f>+AD8*$D8</f>
        <v>0</v>
      </c>
      <c r="AD8" s="235">
        <f>AB8</f>
        <v>6.6500000000000004E-2</v>
      </c>
      <c r="AE8" s="237">
        <f>+AF8*$C8</f>
        <v>0</v>
      </c>
      <c r="AF8" s="233">
        <v>6.6500000000000004E-2</v>
      </c>
      <c r="AG8" s="230">
        <f>+AH8*$D8</f>
        <v>0</v>
      </c>
      <c r="AH8" s="235">
        <f>AF8</f>
        <v>6.6500000000000004E-2</v>
      </c>
      <c r="AI8" s="237">
        <f>+AJ8*$C8</f>
        <v>0</v>
      </c>
      <c r="AJ8" s="233">
        <v>6.6500000000000004E-2</v>
      </c>
      <c r="AK8" s="230">
        <f>+AL8*$D8</f>
        <v>0</v>
      </c>
      <c r="AL8" s="235">
        <f>AJ8</f>
        <v>6.6500000000000004E-2</v>
      </c>
      <c r="AM8" s="237">
        <f>+AN8*$C8</f>
        <v>0</v>
      </c>
      <c r="AN8" s="233">
        <v>6.6500000000000004E-2</v>
      </c>
      <c r="AO8" s="230">
        <f>+AP8*$D8</f>
        <v>0</v>
      </c>
      <c r="AP8" s="235">
        <f>AN8</f>
        <v>6.6500000000000004E-2</v>
      </c>
      <c r="AQ8" s="237">
        <f>+AR8*$C8</f>
        <v>0</v>
      </c>
      <c r="AR8" s="233">
        <v>6.6500000000000004E-2</v>
      </c>
      <c r="AS8" s="230">
        <f>+AT8*$D8</f>
        <v>0</v>
      </c>
      <c r="AT8" s="235">
        <f>AR8</f>
        <v>6.6500000000000004E-2</v>
      </c>
      <c r="AU8" s="237">
        <f>+AV8*$C8</f>
        <v>0</v>
      </c>
      <c r="AV8" s="233">
        <v>6.6500000000000004E-2</v>
      </c>
      <c r="AW8" s="230">
        <f>+AX8*$D8</f>
        <v>0</v>
      </c>
      <c r="AX8" s="235">
        <f>AV8</f>
        <v>6.6500000000000004E-2</v>
      </c>
      <c r="AY8" s="237">
        <f>+AZ8*$C8</f>
        <v>0</v>
      </c>
      <c r="AZ8" s="233">
        <v>6.6500000000000004E-2</v>
      </c>
      <c r="BA8" s="230">
        <f>+BB8*$D8</f>
        <v>0</v>
      </c>
      <c r="BB8" s="235">
        <f>AZ8</f>
        <v>6.6500000000000004E-2</v>
      </c>
      <c r="BC8" s="237">
        <f>+BD8*$C8</f>
        <v>0</v>
      </c>
      <c r="BD8" s="233">
        <v>6.6500000000000004E-2</v>
      </c>
      <c r="BE8" s="230">
        <f>+BF8*$D8</f>
        <v>0</v>
      </c>
      <c r="BF8" s="235">
        <f>BD8</f>
        <v>6.6500000000000004E-2</v>
      </c>
      <c r="BG8" s="237">
        <f>+BH8*$C8</f>
        <v>0</v>
      </c>
      <c r="BH8" s="233">
        <v>6.6500000000000004E-2</v>
      </c>
      <c r="BI8" s="230">
        <f>+BJ8*$D8</f>
        <v>0</v>
      </c>
      <c r="BJ8" s="235">
        <f>BH8</f>
        <v>6.6500000000000004E-2</v>
      </c>
      <c r="BK8" s="237">
        <f>+BL8*$C8</f>
        <v>0</v>
      </c>
      <c r="BL8" s="233">
        <v>6.7000000000000004E-2</v>
      </c>
      <c r="BM8" s="230">
        <f>+BN8*$D8</f>
        <v>0</v>
      </c>
      <c r="BN8" s="235">
        <f>BL8</f>
        <v>6.7000000000000004E-2</v>
      </c>
      <c r="BO8" s="237">
        <f>+BP8*$C8</f>
        <v>0</v>
      </c>
      <c r="BP8" s="233">
        <v>0</v>
      </c>
      <c r="BQ8" s="230">
        <f>+BR8*$D8</f>
        <v>0</v>
      </c>
      <c r="BR8" s="238">
        <v>0</v>
      </c>
      <c r="BS8" s="237">
        <f>+BT8*$C8</f>
        <v>0</v>
      </c>
      <c r="BT8" s="233">
        <v>0</v>
      </c>
      <c r="BU8" s="230">
        <f>+BV8*$D8</f>
        <v>0</v>
      </c>
      <c r="BV8" s="238">
        <v>0</v>
      </c>
      <c r="BW8" s="237">
        <f>+BX8*$C8</f>
        <v>0</v>
      </c>
      <c r="BX8" s="233">
        <v>0</v>
      </c>
      <c r="BY8" s="230">
        <f>+BZ8*$D8</f>
        <v>0</v>
      </c>
      <c r="BZ8" s="238">
        <v>0</v>
      </c>
      <c r="CA8" s="237">
        <f>+CB8*$C8</f>
        <v>0</v>
      </c>
      <c r="CB8" s="233">
        <v>0</v>
      </c>
      <c r="CC8" s="230">
        <f>+CD8*$D8</f>
        <v>0</v>
      </c>
      <c r="CD8" s="238">
        <v>0</v>
      </c>
      <c r="CE8" s="237">
        <f>+CF8*$C8</f>
        <v>0</v>
      </c>
      <c r="CF8" s="233">
        <v>0</v>
      </c>
      <c r="CG8" s="230">
        <f>+CH8*$D8</f>
        <v>0</v>
      </c>
      <c r="CH8" s="238">
        <v>0</v>
      </c>
      <c r="CI8" s="237">
        <f>+CJ8*$C8</f>
        <v>0</v>
      </c>
      <c r="CJ8" s="233">
        <v>0</v>
      </c>
      <c r="CK8" s="230">
        <f>+CL8*$D8</f>
        <v>0</v>
      </c>
      <c r="CL8" s="238">
        <v>0</v>
      </c>
      <c r="CN8" s="239">
        <f>+CJ8+CF8+CB8+BX8+BT8+BP8+BL8+AN8+AJ8+AF8+AB8+X8+T8+P8+L8+H8+AR8+AV8+AZ8+BD8+BH8</f>
        <v>1</v>
      </c>
      <c r="CO8" s="239">
        <f>+CL8+CH8+CD8+BZ8+BV8+BR8+BN8+AP8+AL8+AH8+AD8+Z8+V8+R8+N8+J8+BJ8+BF8+BB8+AX8+AT8</f>
        <v>1</v>
      </c>
      <c r="CP8" s="47">
        <v>1</v>
      </c>
    </row>
    <row r="9" spans="1:94" s="249" customFormat="1" ht="10.95" customHeight="1" x14ac:dyDescent="0.2">
      <c r="A9" s="240">
        <v>2</v>
      </c>
      <c r="B9" s="241" t="str">
        <f>VLOOKUP(A9,'Orçamento Executivo'!$B$20:$K$1068,2,FALSE)</f>
        <v>DEMOLIÇÕES, TERRAPLANAGEM E DRENAGENS</v>
      </c>
      <c r="C9" s="242">
        <f>'Orçamento Executivo'!I90</f>
        <v>0</v>
      </c>
      <c r="D9" s="242">
        <f>'Orçamento Executivo'!J90</f>
        <v>0</v>
      </c>
      <c r="E9" s="243">
        <f t="shared" ref="E9:E21" si="0">C9+D9</f>
        <v>0</v>
      </c>
      <c r="F9" s="243" t="e">
        <f t="shared" ref="F9:F21" si="1">+E9/E$24*100</f>
        <v>#DIV/0!</v>
      </c>
      <c r="G9" s="244">
        <f t="shared" ref="G9:G21" si="2">+H9*$C9</f>
        <v>0</v>
      </c>
      <c r="H9" s="245">
        <v>0.2</v>
      </c>
      <c r="I9" s="246">
        <f t="shared" ref="I9:I21" si="3">+J9*$D9</f>
        <v>0</v>
      </c>
      <c r="J9" s="247">
        <f t="shared" ref="J9:J21" si="4">H9</f>
        <v>0.2</v>
      </c>
      <c r="K9" s="248">
        <f t="shared" ref="K9:K21" si="5">+L9*$C9</f>
        <v>0</v>
      </c>
      <c r="L9" s="245">
        <v>0.2</v>
      </c>
      <c r="M9" s="246">
        <f t="shared" ref="M9:M21" si="6">+N9*$D9</f>
        <v>0</v>
      </c>
      <c r="N9" s="247">
        <f t="shared" ref="N9:N21" si="7">L9</f>
        <v>0.2</v>
      </c>
      <c r="O9" s="244">
        <f t="shared" ref="O9:O21" si="8">+P9*$C9</f>
        <v>0</v>
      </c>
      <c r="P9" s="245">
        <v>0.2</v>
      </c>
      <c r="Q9" s="246">
        <f t="shared" ref="Q9:Q21" si="9">+R9*$D9</f>
        <v>0</v>
      </c>
      <c r="R9" s="247">
        <f t="shared" ref="R9:R21" si="10">P9</f>
        <v>0.2</v>
      </c>
      <c r="S9" s="248">
        <f t="shared" ref="S9:S21" si="11">+T9*$C9</f>
        <v>0</v>
      </c>
      <c r="T9" s="245">
        <v>0.2</v>
      </c>
      <c r="U9" s="246">
        <f t="shared" ref="U9:U21" si="12">+V9*$D9</f>
        <v>0</v>
      </c>
      <c r="V9" s="247">
        <f t="shared" ref="V9:V21" si="13">T9</f>
        <v>0.2</v>
      </c>
      <c r="W9" s="244">
        <f t="shared" ref="W9:W21" si="14">+X9*$C9</f>
        <v>0</v>
      </c>
      <c r="X9" s="245">
        <v>0.2</v>
      </c>
      <c r="Y9" s="246">
        <f t="shared" ref="Y9:Y21" si="15">+Z9*$D9</f>
        <v>0</v>
      </c>
      <c r="Z9" s="247">
        <f t="shared" ref="Z9:Z21" si="16">X9</f>
        <v>0.2</v>
      </c>
      <c r="AA9" s="248">
        <f t="shared" ref="AA9:AA21" si="17">+AB9*$C9</f>
        <v>0</v>
      </c>
      <c r="AB9" s="245"/>
      <c r="AC9" s="246">
        <f t="shared" ref="AC9:AC21" si="18">+AD9*$D9</f>
        <v>0</v>
      </c>
      <c r="AD9" s="247">
        <f t="shared" ref="AD9:AD21" si="19">AB9</f>
        <v>0</v>
      </c>
      <c r="AE9" s="244">
        <f t="shared" ref="AE9:AE21" si="20">+AF9*$C9</f>
        <v>0</v>
      </c>
      <c r="AF9" s="245"/>
      <c r="AG9" s="246">
        <f t="shared" ref="AG9:AG21" si="21">+AH9*$D9</f>
        <v>0</v>
      </c>
      <c r="AH9" s="247">
        <f t="shared" ref="AH9:AH21" si="22">AF9</f>
        <v>0</v>
      </c>
      <c r="AI9" s="244">
        <f t="shared" ref="AI9:AI21" si="23">+AJ9*$C9</f>
        <v>0</v>
      </c>
      <c r="AJ9" s="245"/>
      <c r="AK9" s="246">
        <f t="shared" ref="AK9:AK21" si="24">+AL9*$D9</f>
        <v>0</v>
      </c>
      <c r="AL9" s="247">
        <f t="shared" ref="AL9:AL21" si="25">AJ9</f>
        <v>0</v>
      </c>
      <c r="AM9" s="244">
        <f t="shared" ref="AM9:AM21" si="26">+AN9*$C9</f>
        <v>0</v>
      </c>
      <c r="AN9" s="245"/>
      <c r="AO9" s="246">
        <f t="shared" ref="AO9:AO21" si="27">+AP9*$D9</f>
        <v>0</v>
      </c>
      <c r="AP9" s="247">
        <f t="shared" ref="AP9:AP21" si="28">AN9</f>
        <v>0</v>
      </c>
      <c r="AQ9" s="244">
        <f t="shared" ref="AQ9:AQ21" si="29">+AR9*$C9</f>
        <v>0</v>
      </c>
      <c r="AR9" s="245"/>
      <c r="AS9" s="246">
        <f t="shared" ref="AS9:AS21" si="30">+AT9*$D9</f>
        <v>0</v>
      </c>
      <c r="AT9" s="247">
        <f t="shared" ref="AT9:AT21" si="31">AR9</f>
        <v>0</v>
      </c>
      <c r="AU9" s="244">
        <f t="shared" ref="AU9:AU21" si="32">+AV9*$C9</f>
        <v>0</v>
      </c>
      <c r="AV9" s="245"/>
      <c r="AW9" s="246">
        <f t="shared" ref="AW9:AW21" si="33">+AX9*$D9</f>
        <v>0</v>
      </c>
      <c r="AX9" s="247">
        <f t="shared" ref="AX9:AX21" si="34">AV9</f>
        <v>0</v>
      </c>
      <c r="AY9" s="244">
        <f t="shared" ref="AY9:AY21" si="35">+AZ9*$C9</f>
        <v>0</v>
      </c>
      <c r="AZ9" s="245"/>
      <c r="BA9" s="246">
        <f t="shared" ref="BA9:BA21" si="36">+BB9*$D9</f>
        <v>0</v>
      </c>
      <c r="BB9" s="247">
        <f t="shared" ref="BB9:BB21" si="37">AZ9</f>
        <v>0</v>
      </c>
      <c r="BC9" s="244">
        <f t="shared" ref="BC9:BC21" si="38">+BD9*$C9</f>
        <v>0</v>
      </c>
      <c r="BD9" s="245"/>
      <c r="BE9" s="246">
        <f t="shared" ref="BE9:BE21" si="39">+BF9*$D9</f>
        <v>0</v>
      </c>
      <c r="BF9" s="247">
        <f t="shared" ref="BF9:BF21" si="40">BD9</f>
        <v>0</v>
      </c>
      <c r="BG9" s="244">
        <f t="shared" ref="BG9:BG21" si="41">+BH9*$C9</f>
        <v>0</v>
      </c>
      <c r="BH9" s="245"/>
      <c r="BI9" s="246">
        <f t="shared" ref="BI9:BI21" si="42">+BJ9*$D9</f>
        <v>0</v>
      </c>
      <c r="BJ9" s="247">
        <f t="shared" ref="BJ9:BJ21" si="43">BH9</f>
        <v>0</v>
      </c>
      <c r="BK9" s="244">
        <f t="shared" ref="BK9:BK21" si="44">+BL9*$C9</f>
        <v>0</v>
      </c>
      <c r="BL9" s="245"/>
      <c r="BM9" s="246">
        <f t="shared" ref="BM9:BM21" si="45">+BN9*$D9</f>
        <v>0</v>
      </c>
      <c r="BN9" s="247">
        <f t="shared" ref="BN9:BN21" si="46">BL9</f>
        <v>0</v>
      </c>
      <c r="BO9" s="244">
        <f t="shared" ref="BO9:BO21" si="47">+BP9*$C9</f>
        <v>0</v>
      </c>
      <c r="BP9" s="245">
        <v>0</v>
      </c>
      <c r="BQ9" s="246">
        <f t="shared" ref="BQ9:BQ21" si="48">+BR9*$D9</f>
        <v>0</v>
      </c>
      <c r="BR9" s="247">
        <v>0</v>
      </c>
      <c r="BS9" s="244">
        <f t="shared" ref="BS9:BS21" si="49">+BT9*$C9</f>
        <v>0</v>
      </c>
      <c r="BT9" s="245">
        <v>0</v>
      </c>
      <c r="BU9" s="246">
        <f t="shared" ref="BU9:BU21" si="50">+BV9*$D9</f>
        <v>0</v>
      </c>
      <c r="BV9" s="247">
        <v>0</v>
      </c>
      <c r="BW9" s="244">
        <f t="shared" ref="BW9:BW21" si="51">+BX9*$C9</f>
        <v>0</v>
      </c>
      <c r="BX9" s="245">
        <v>0</v>
      </c>
      <c r="BY9" s="246">
        <f t="shared" ref="BY9:BY21" si="52">+BZ9*$D9</f>
        <v>0</v>
      </c>
      <c r="BZ9" s="247">
        <v>0</v>
      </c>
      <c r="CA9" s="244">
        <f t="shared" ref="CA9:CA21" si="53">+CB9*$C9</f>
        <v>0</v>
      </c>
      <c r="CB9" s="245">
        <v>0</v>
      </c>
      <c r="CC9" s="246">
        <f t="shared" ref="CC9:CC21" si="54">+CD9*$D9</f>
        <v>0</v>
      </c>
      <c r="CD9" s="247">
        <v>0</v>
      </c>
      <c r="CE9" s="244">
        <f t="shared" ref="CE9:CE21" si="55">+CF9*$C9</f>
        <v>0</v>
      </c>
      <c r="CF9" s="245">
        <v>0</v>
      </c>
      <c r="CG9" s="246">
        <f t="shared" ref="CG9:CG21" si="56">+CH9*$D9</f>
        <v>0</v>
      </c>
      <c r="CH9" s="247">
        <v>0</v>
      </c>
      <c r="CI9" s="244">
        <f t="shared" ref="CI9:CI21" si="57">+CJ9*$C9</f>
        <v>0</v>
      </c>
      <c r="CJ9" s="245">
        <v>0</v>
      </c>
      <c r="CK9" s="246">
        <f t="shared" ref="CK9:CK21" si="58">+CL9*$D9</f>
        <v>0</v>
      </c>
      <c r="CL9" s="247">
        <v>0</v>
      </c>
      <c r="CN9" s="78">
        <f t="shared" ref="CN9:CN21" si="59">+CJ9+CF9+CB9+BX9+BT9+BP9+BL9+AN9+AJ9+AF9+AB9+X9+T9+P9+L9+H9+AR9+AV9+AZ9+BD9+BH9</f>
        <v>1</v>
      </c>
      <c r="CO9" s="78">
        <f t="shared" ref="CO9:CO21" si="60">+CL9+CH9+CD9+BZ9+BV9+BR9+BN9+AP9+AL9+AH9+AD9+Z9+V9+R9+N9+J9+BJ9+BF9+BB9+AX9+AT9</f>
        <v>1</v>
      </c>
      <c r="CP9" s="249">
        <v>2</v>
      </c>
    </row>
    <row r="10" spans="1:94" s="84" customFormat="1" ht="10.95" customHeight="1" x14ac:dyDescent="0.2">
      <c r="A10" s="77">
        <v>3</v>
      </c>
      <c r="B10" s="229" t="str">
        <f>VLOOKUP(A10,'Orçamento Executivo'!$B$20:$K$1068,2,FALSE)</f>
        <v>INFRA E SUPRA ESTRUTURA - (GERAL + CONTENÇÃO)</v>
      </c>
      <c r="C10" s="250">
        <f>'Orçamento Executivo'!I120</f>
        <v>0</v>
      </c>
      <c r="D10" s="250">
        <f>'Orçamento Executivo'!J120</f>
        <v>0</v>
      </c>
      <c r="E10" s="79">
        <f t="shared" si="0"/>
        <v>0</v>
      </c>
      <c r="F10" s="79" t="e">
        <f t="shared" si="1"/>
        <v>#DIV/0!</v>
      </c>
      <c r="G10" s="80">
        <f t="shared" si="2"/>
        <v>0</v>
      </c>
      <c r="H10" s="251"/>
      <c r="I10" s="81">
        <f t="shared" si="3"/>
        <v>0</v>
      </c>
      <c r="J10" s="82">
        <f t="shared" si="4"/>
        <v>0</v>
      </c>
      <c r="K10" s="83">
        <f t="shared" si="5"/>
        <v>0</v>
      </c>
      <c r="L10" s="251">
        <v>0.1</v>
      </c>
      <c r="M10" s="81">
        <f t="shared" si="6"/>
        <v>0</v>
      </c>
      <c r="N10" s="82">
        <f t="shared" si="7"/>
        <v>0.1</v>
      </c>
      <c r="O10" s="80">
        <f t="shared" si="8"/>
        <v>0</v>
      </c>
      <c r="P10" s="251">
        <v>0.1</v>
      </c>
      <c r="Q10" s="81">
        <f t="shared" si="9"/>
        <v>0</v>
      </c>
      <c r="R10" s="82">
        <f t="shared" si="10"/>
        <v>0.1</v>
      </c>
      <c r="S10" s="83">
        <f t="shared" si="11"/>
        <v>0</v>
      </c>
      <c r="T10" s="251">
        <v>0.1</v>
      </c>
      <c r="U10" s="81">
        <f t="shared" si="12"/>
        <v>0</v>
      </c>
      <c r="V10" s="82">
        <f t="shared" si="13"/>
        <v>0.1</v>
      </c>
      <c r="W10" s="80">
        <f t="shared" si="14"/>
        <v>0</v>
      </c>
      <c r="X10" s="251">
        <v>0.1</v>
      </c>
      <c r="Y10" s="81">
        <f t="shared" si="15"/>
        <v>0</v>
      </c>
      <c r="Z10" s="82">
        <f t="shared" si="16"/>
        <v>0.1</v>
      </c>
      <c r="AA10" s="83">
        <f t="shared" si="17"/>
        <v>0</v>
      </c>
      <c r="AB10" s="251">
        <v>0.1</v>
      </c>
      <c r="AC10" s="81">
        <f t="shared" si="18"/>
        <v>0</v>
      </c>
      <c r="AD10" s="82">
        <f t="shared" si="19"/>
        <v>0.1</v>
      </c>
      <c r="AE10" s="80">
        <f t="shared" si="20"/>
        <v>0</v>
      </c>
      <c r="AF10" s="251">
        <v>0.1</v>
      </c>
      <c r="AG10" s="81">
        <f t="shared" si="21"/>
        <v>0</v>
      </c>
      <c r="AH10" s="82">
        <f t="shared" si="22"/>
        <v>0.1</v>
      </c>
      <c r="AI10" s="80">
        <f t="shared" si="23"/>
        <v>0</v>
      </c>
      <c r="AJ10" s="251">
        <v>0.1</v>
      </c>
      <c r="AK10" s="81">
        <f t="shared" si="24"/>
        <v>0</v>
      </c>
      <c r="AL10" s="82">
        <f t="shared" si="25"/>
        <v>0.1</v>
      </c>
      <c r="AM10" s="80">
        <f t="shared" si="26"/>
        <v>0</v>
      </c>
      <c r="AN10" s="251">
        <v>0.1</v>
      </c>
      <c r="AO10" s="81">
        <f t="shared" si="27"/>
        <v>0</v>
      </c>
      <c r="AP10" s="82">
        <f t="shared" si="28"/>
        <v>0.1</v>
      </c>
      <c r="AQ10" s="80">
        <f t="shared" si="29"/>
        <v>0</v>
      </c>
      <c r="AR10" s="251">
        <v>0.1</v>
      </c>
      <c r="AS10" s="81">
        <f t="shared" si="30"/>
        <v>0</v>
      </c>
      <c r="AT10" s="82">
        <f t="shared" si="31"/>
        <v>0.1</v>
      </c>
      <c r="AU10" s="80">
        <f t="shared" si="32"/>
        <v>0</v>
      </c>
      <c r="AV10" s="251">
        <v>0.1</v>
      </c>
      <c r="AW10" s="81">
        <f t="shared" si="33"/>
        <v>0</v>
      </c>
      <c r="AX10" s="82">
        <f t="shared" si="34"/>
        <v>0.1</v>
      </c>
      <c r="AY10" s="80">
        <f t="shared" si="35"/>
        <v>0</v>
      </c>
      <c r="AZ10" s="251"/>
      <c r="BA10" s="81">
        <f t="shared" si="36"/>
        <v>0</v>
      </c>
      <c r="BB10" s="82">
        <f t="shared" si="37"/>
        <v>0</v>
      </c>
      <c r="BC10" s="80">
        <f t="shared" si="38"/>
        <v>0</v>
      </c>
      <c r="BD10" s="251"/>
      <c r="BE10" s="81">
        <f t="shared" si="39"/>
        <v>0</v>
      </c>
      <c r="BF10" s="82">
        <f t="shared" si="40"/>
        <v>0</v>
      </c>
      <c r="BG10" s="80">
        <f t="shared" si="41"/>
        <v>0</v>
      </c>
      <c r="BH10" s="251"/>
      <c r="BI10" s="81">
        <f t="shared" si="42"/>
        <v>0</v>
      </c>
      <c r="BJ10" s="82">
        <f t="shared" si="43"/>
        <v>0</v>
      </c>
      <c r="BK10" s="80">
        <f t="shared" si="44"/>
        <v>0</v>
      </c>
      <c r="BL10" s="251"/>
      <c r="BM10" s="81">
        <f t="shared" si="45"/>
        <v>0</v>
      </c>
      <c r="BN10" s="82">
        <f t="shared" si="46"/>
        <v>0</v>
      </c>
      <c r="BO10" s="80">
        <f t="shared" si="47"/>
        <v>0</v>
      </c>
      <c r="BP10" s="251">
        <v>0</v>
      </c>
      <c r="BQ10" s="81">
        <f t="shared" si="48"/>
        <v>0</v>
      </c>
      <c r="BR10" s="82">
        <v>0</v>
      </c>
      <c r="BS10" s="80">
        <f t="shared" si="49"/>
        <v>0</v>
      </c>
      <c r="BT10" s="251">
        <v>0</v>
      </c>
      <c r="BU10" s="81">
        <f t="shared" si="50"/>
        <v>0</v>
      </c>
      <c r="BV10" s="82">
        <v>0</v>
      </c>
      <c r="BW10" s="80">
        <f t="shared" si="51"/>
        <v>0</v>
      </c>
      <c r="BX10" s="251">
        <v>0</v>
      </c>
      <c r="BY10" s="81">
        <f t="shared" si="52"/>
        <v>0</v>
      </c>
      <c r="BZ10" s="82">
        <v>0</v>
      </c>
      <c r="CA10" s="80">
        <f t="shared" si="53"/>
        <v>0</v>
      </c>
      <c r="CB10" s="251">
        <v>0</v>
      </c>
      <c r="CC10" s="81">
        <f t="shared" si="54"/>
        <v>0</v>
      </c>
      <c r="CD10" s="82">
        <v>0</v>
      </c>
      <c r="CE10" s="80">
        <f t="shared" si="55"/>
        <v>0</v>
      </c>
      <c r="CF10" s="251">
        <v>0</v>
      </c>
      <c r="CG10" s="81">
        <f t="shared" si="56"/>
        <v>0</v>
      </c>
      <c r="CH10" s="82">
        <v>0</v>
      </c>
      <c r="CI10" s="80">
        <f t="shared" si="57"/>
        <v>0</v>
      </c>
      <c r="CJ10" s="251">
        <v>0</v>
      </c>
      <c r="CK10" s="81">
        <f t="shared" si="58"/>
        <v>0</v>
      </c>
      <c r="CL10" s="82">
        <v>0</v>
      </c>
      <c r="CN10" s="239">
        <f t="shared" si="59"/>
        <v>0.99999999999999989</v>
      </c>
      <c r="CO10" s="239">
        <f t="shared" si="60"/>
        <v>0.99999999999999989</v>
      </c>
      <c r="CP10" s="84">
        <v>3</v>
      </c>
    </row>
    <row r="11" spans="1:94" s="85" customFormat="1" ht="10.95" customHeight="1" x14ac:dyDescent="0.2">
      <c r="A11" s="240">
        <v>4</v>
      </c>
      <c r="B11" s="241" t="str">
        <f>VLOOKUP(A11,'Orçamento Executivo'!$B$20:$K$1068,2,FALSE)</f>
        <v>PAREDES, PAINEIS E ELEMENTOS DIVISÓRIOS</v>
      </c>
      <c r="C11" s="242">
        <f>'Orçamento Executivo'!I158</f>
        <v>0</v>
      </c>
      <c r="D11" s="242">
        <f>'Orçamento Executivo'!J158</f>
        <v>0</v>
      </c>
      <c r="E11" s="243">
        <f t="shared" si="0"/>
        <v>0</v>
      </c>
      <c r="F11" s="243" t="e">
        <f t="shared" si="1"/>
        <v>#DIV/0!</v>
      </c>
      <c r="G11" s="244">
        <f t="shared" si="2"/>
        <v>0</v>
      </c>
      <c r="H11" s="245"/>
      <c r="I11" s="246">
        <f t="shared" si="3"/>
        <v>0</v>
      </c>
      <c r="J11" s="247">
        <f t="shared" si="4"/>
        <v>0</v>
      </c>
      <c r="K11" s="248">
        <f t="shared" si="5"/>
        <v>0</v>
      </c>
      <c r="L11" s="245"/>
      <c r="M11" s="246">
        <f t="shared" si="6"/>
        <v>0</v>
      </c>
      <c r="N11" s="247">
        <f t="shared" si="7"/>
        <v>0</v>
      </c>
      <c r="O11" s="244">
        <f t="shared" si="8"/>
        <v>0</v>
      </c>
      <c r="P11" s="245"/>
      <c r="Q11" s="246">
        <f t="shared" si="9"/>
        <v>0</v>
      </c>
      <c r="R11" s="247">
        <f t="shared" si="10"/>
        <v>0</v>
      </c>
      <c r="S11" s="248">
        <f t="shared" si="11"/>
        <v>0</v>
      </c>
      <c r="T11" s="245">
        <v>0.1</v>
      </c>
      <c r="U11" s="246">
        <f t="shared" si="12"/>
        <v>0</v>
      </c>
      <c r="V11" s="247">
        <f t="shared" si="13"/>
        <v>0.1</v>
      </c>
      <c r="W11" s="244">
        <f t="shared" si="14"/>
        <v>0</v>
      </c>
      <c r="X11" s="245">
        <v>0.1</v>
      </c>
      <c r="Y11" s="246">
        <f t="shared" si="15"/>
        <v>0</v>
      </c>
      <c r="Z11" s="247">
        <f t="shared" si="16"/>
        <v>0.1</v>
      </c>
      <c r="AA11" s="248">
        <f t="shared" si="17"/>
        <v>0</v>
      </c>
      <c r="AB11" s="245">
        <v>0.1</v>
      </c>
      <c r="AC11" s="246">
        <f t="shared" si="18"/>
        <v>0</v>
      </c>
      <c r="AD11" s="247">
        <f t="shared" si="19"/>
        <v>0.1</v>
      </c>
      <c r="AE11" s="244">
        <f t="shared" si="20"/>
        <v>0</v>
      </c>
      <c r="AF11" s="245">
        <v>0.1</v>
      </c>
      <c r="AG11" s="246">
        <f t="shared" si="21"/>
        <v>0</v>
      </c>
      <c r="AH11" s="247">
        <f t="shared" si="22"/>
        <v>0.1</v>
      </c>
      <c r="AI11" s="244">
        <f t="shared" si="23"/>
        <v>0</v>
      </c>
      <c r="AJ11" s="245">
        <v>0.1</v>
      </c>
      <c r="AK11" s="246">
        <f t="shared" si="24"/>
        <v>0</v>
      </c>
      <c r="AL11" s="247">
        <f t="shared" si="25"/>
        <v>0.1</v>
      </c>
      <c r="AM11" s="244">
        <f t="shared" si="26"/>
        <v>0</v>
      </c>
      <c r="AN11" s="245">
        <v>0.1</v>
      </c>
      <c r="AO11" s="246">
        <f t="shared" si="27"/>
        <v>0</v>
      </c>
      <c r="AP11" s="247">
        <f t="shared" si="28"/>
        <v>0.1</v>
      </c>
      <c r="AQ11" s="244">
        <f t="shared" si="29"/>
        <v>0</v>
      </c>
      <c r="AR11" s="245"/>
      <c r="AS11" s="246">
        <f t="shared" si="30"/>
        <v>0</v>
      </c>
      <c r="AT11" s="247">
        <f t="shared" si="31"/>
        <v>0</v>
      </c>
      <c r="AU11" s="244">
        <f t="shared" si="32"/>
        <v>0</v>
      </c>
      <c r="AV11" s="245">
        <v>0.1</v>
      </c>
      <c r="AW11" s="246">
        <f t="shared" si="33"/>
        <v>0</v>
      </c>
      <c r="AX11" s="247">
        <f t="shared" si="34"/>
        <v>0.1</v>
      </c>
      <c r="AY11" s="244">
        <f t="shared" si="35"/>
        <v>0</v>
      </c>
      <c r="AZ11" s="245">
        <v>0.1</v>
      </c>
      <c r="BA11" s="246">
        <f t="shared" si="36"/>
        <v>0</v>
      </c>
      <c r="BB11" s="247">
        <f t="shared" si="37"/>
        <v>0.1</v>
      </c>
      <c r="BC11" s="244">
        <f t="shared" si="38"/>
        <v>0</v>
      </c>
      <c r="BD11" s="245">
        <v>0.1</v>
      </c>
      <c r="BE11" s="246">
        <f t="shared" si="39"/>
        <v>0</v>
      </c>
      <c r="BF11" s="247">
        <f t="shared" si="40"/>
        <v>0.1</v>
      </c>
      <c r="BG11" s="244">
        <f t="shared" si="41"/>
        <v>0</v>
      </c>
      <c r="BH11" s="245">
        <v>0.1</v>
      </c>
      <c r="BI11" s="246">
        <f t="shared" si="42"/>
        <v>0</v>
      </c>
      <c r="BJ11" s="247">
        <f t="shared" si="43"/>
        <v>0.1</v>
      </c>
      <c r="BK11" s="244">
        <f t="shared" si="44"/>
        <v>0</v>
      </c>
      <c r="BL11" s="245"/>
      <c r="BM11" s="246">
        <f t="shared" si="45"/>
        <v>0</v>
      </c>
      <c r="BN11" s="247">
        <f t="shared" si="46"/>
        <v>0</v>
      </c>
      <c r="BO11" s="244">
        <f t="shared" si="47"/>
        <v>0</v>
      </c>
      <c r="BP11" s="245">
        <v>0</v>
      </c>
      <c r="BQ11" s="246">
        <f t="shared" si="48"/>
        <v>0</v>
      </c>
      <c r="BR11" s="247">
        <v>0</v>
      </c>
      <c r="BS11" s="244">
        <f t="shared" si="49"/>
        <v>0</v>
      </c>
      <c r="BT11" s="245">
        <v>0</v>
      </c>
      <c r="BU11" s="246">
        <f t="shared" si="50"/>
        <v>0</v>
      </c>
      <c r="BV11" s="247">
        <v>0</v>
      </c>
      <c r="BW11" s="244">
        <f t="shared" si="51"/>
        <v>0</v>
      </c>
      <c r="BX11" s="245">
        <v>0</v>
      </c>
      <c r="BY11" s="246">
        <f t="shared" si="52"/>
        <v>0</v>
      </c>
      <c r="BZ11" s="247">
        <v>0</v>
      </c>
      <c r="CA11" s="244">
        <f t="shared" si="53"/>
        <v>0</v>
      </c>
      <c r="CB11" s="245">
        <v>0</v>
      </c>
      <c r="CC11" s="246">
        <f t="shared" si="54"/>
        <v>0</v>
      </c>
      <c r="CD11" s="247">
        <v>0</v>
      </c>
      <c r="CE11" s="244">
        <f t="shared" si="55"/>
        <v>0</v>
      </c>
      <c r="CF11" s="245">
        <v>0</v>
      </c>
      <c r="CG11" s="246">
        <f t="shared" si="56"/>
        <v>0</v>
      </c>
      <c r="CH11" s="247">
        <v>0</v>
      </c>
      <c r="CI11" s="244">
        <f t="shared" si="57"/>
        <v>0</v>
      </c>
      <c r="CJ11" s="245">
        <v>0</v>
      </c>
      <c r="CK11" s="246">
        <f t="shared" si="58"/>
        <v>0</v>
      </c>
      <c r="CL11" s="247">
        <v>0</v>
      </c>
      <c r="CN11" s="78">
        <f t="shared" si="59"/>
        <v>0.99999999999999989</v>
      </c>
      <c r="CO11" s="78">
        <f t="shared" si="60"/>
        <v>0.99999999999999989</v>
      </c>
      <c r="CP11" s="85">
        <v>4</v>
      </c>
    </row>
    <row r="12" spans="1:94" s="84" customFormat="1" ht="10.95" customHeight="1" x14ac:dyDescent="0.2">
      <c r="A12" s="77">
        <v>5</v>
      </c>
      <c r="B12" s="229" t="str">
        <f>VLOOKUP(A12,'Orçamento Executivo'!$B$20:$K$1068,2,FALSE)</f>
        <v>COBERTURAS E PROTEÇÕES</v>
      </c>
      <c r="C12" s="250">
        <f>'Orçamento Executivo'!I172</f>
        <v>0</v>
      </c>
      <c r="D12" s="250">
        <f>'Orçamento Executivo'!J172</f>
        <v>0</v>
      </c>
      <c r="E12" s="79">
        <f t="shared" si="0"/>
        <v>0</v>
      </c>
      <c r="F12" s="79" t="e">
        <f t="shared" si="1"/>
        <v>#DIV/0!</v>
      </c>
      <c r="G12" s="80">
        <f t="shared" si="2"/>
        <v>0</v>
      </c>
      <c r="H12" s="251"/>
      <c r="I12" s="81">
        <f t="shared" si="3"/>
        <v>0</v>
      </c>
      <c r="J12" s="82">
        <f t="shared" si="4"/>
        <v>0</v>
      </c>
      <c r="K12" s="83">
        <f t="shared" si="5"/>
        <v>0</v>
      </c>
      <c r="L12" s="251"/>
      <c r="M12" s="81">
        <f t="shared" si="6"/>
        <v>0</v>
      </c>
      <c r="N12" s="82">
        <f t="shared" si="7"/>
        <v>0</v>
      </c>
      <c r="O12" s="80">
        <f t="shared" si="8"/>
        <v>0</v>
      </c>
      <c r="P12" s="251"/>
      <c r="Q12" s="81">
        <f t="shared" si="9"/>
        <v>0</v>
      </c>
      <c r="R12" s="82">
        <f t="shared" si="10"/>
        <v>0</v>
      </c>
      <c r="S12" s="83">
        <f t="shared" si="11"/>
        <v>0</v>
      </c>
      <c r="T12" s="251"/>
      <c r="U12" s="81">
        <f t="shared" si="12"/>
        <v>0</v>
      </c>
      <c r="V12" s="82">
        <f t="shared" si="13"/>
        <v>0</v>
      </c>
      <c r="W12" s="80">
        <f t="shared" si="14"/>
        <v>0</v>
      </c>
      <c r="X12" s="251"/>
      <c r="Y12" s="81">
        <f t="shared" si="15"/>
        <v>0</v>
      </c>
      <c r="Z12" s="82">
        <f t="shared" si="16"/>
        <v>0</v>
      </c>
      <c r="AA12" s="83">
        <f t="shared" si="17"/>
        <v>0</v>
      </c>
      <c r="AB12" s="251"/>
      <c r="AC12" s="81">
        <f t="shared" si="18"/>
        <v>0</v>
      </c>
      <c r="AD12" s="82">
        <f t="shared" si="19"/>
        <v>0</v>
      </c>
      <c r="AE12" s="80">
        <f t="shared" si="20"/>
        <v>0</v>
      </c>
      <c r="AF12" s="251"/>
      <c r="AG12" s="81">
        <f t="shared" si="21"/>
        <v>0</v>
      </c>
      <c r="AH12" s="82">
        <f t="shared" si="22"/>
        <v>0</v>
      </c>
      <c r="AI12" s="80">
        <f t="shared" si="23"/>
        <v>0</v>
      </c>
      <c r="AJ12" s="251"/>
      <c r="AK12" s="81">
        <f t="shared" si="24"/>
        <v>0</v>
      </c>
      <c r="AL12" s="82">
        <f t="shared" si="25"/>
        <v>0</v>
      </c>
      <c r="AM12" s="80">
        <f t="shared" si="26"/>
        <v>0</v>
      </c>
      <c r="AN12" s="251">
        <v>0.2</v>
      </c>
      <c r="AO12" s="81">
        <f t="shared" si="27"/>
        <v>0</v>
      </c>
      <c r="AP12" s="82">
        <f t="shared" si="28"/>
        <v>0.2</v>
      </c>
      <c r="AQ12" s="80">
        <f t="shared" si="29"/>
        <v>0</v>
      </c>
      <c r="AR12" s="251">
        <v>0.2</v>
      </c>
      <c r="AS12" s="81">
        <f t="shared" si="30"/>
        <v>0</v>
      </c>
      <c r="AT12" s="82">
        <f t="shared" si="31"/>
        <v>0.2</v>
      </c>
      <c r="AU12" s="80">
        <f t="shared" si="32"/>
        <v>0</v>
      </c>
      <c r="AV12" s="251">
        <v>0.2</v>
      </c>
      <c r="AW12" s="81">
        <f t="shared" si="33"/>
        <v>0</v>
      </c>
      <c r="AX12" s="82">
        <f t="shared" si="34"/>
        <v>0.2</v>
      </c>
      <c r="AY12" s="80">
        <f t="shared" si="35"/>
        <v>0</v>
      </c>
      <c r="AZ12" s="251">
        <v>0.2</v>
      </c>
      <c r="BA12" s="81">
        <f t="shared" si="36"/>
        <v>0</v>
      </c>
      <c r="BB12" s="82">
        <f t="shared" si="37"/>
        <v>0.2</v>
      </c>
      <c r="BC12" s="80">
        <f t="shared" si="38"/>
        <v>0</v>
      </c>
      <c r="BD12" s="251">
        <v>0.2</v>
      </c>
      <c r="BE12" s="81">
        <f t="shared" si="39"/>
        <v>0</v>
      </c>
      <c r="BF12" s="82">
        <f t="shared" si="40"/>
        <v>0.2</v>
      </c>
      <c r="BG12" s="80">
        <f t="shared" si="41"/>
        <v>0</v>
      </c>
      <c r="BH12" s="251"/>
      <c r="BI12" s="81">
        <f t="shared" si="42"/>
        <v>0</v>
      </c>
      <c r="BJ12" s="82">
        <f t="shared" si="43"/>
        <v>0</v>
      </c>
      <c r="BK12" s="80">
        <f t="shared" si="44"/>
        <v>0</v>
      </c>
      <c r="BL12" s="251"/>
      <c r="BM12" s="81">
        <f t="shared" si="45"/>
        <v>0</v>
      </c>
      <c r="BN12" s="82">
        <f t="shared" si="46"/>
        <v>0</v>
      </c>
      <c r="BO12" s="80">
        <f t="shared" si="47"/>
        <v>0</v>
      </c>
      <c r="BP12" s="251">
        <v>0</v>
      </c>
      <c r="BQ12" s="81">
        <f t="shared" si="48"/>
        <v>0</v>
      </c>
      <c r="BR12" s="82">
        <v>0</v>
      </c>
      <c r="BS12" s="80">
        <f t="shared" si="49"/>
        <v>0</v>
      </c>
      <c r="BT12" s="251">
        <v>0</v>
      </c>
      <c r="BU12" s="81">
        <f t="shared" si="50"/>
        <v>0</v>
      </c>
      <c r="BV12" s="82">
        <v>0</v>
      </c>
      <c r="BW12" s="80">
        <f t="shared" si="51"/>
        <v>0</v>
      </c>
      <c r="BX12" s="251">
        <v>0</v>
      </c>
      <c r="BY12" s="81">
        <f t="shared" si="52"/>
        <v>0</v>
      </c>
      <c r="BZ12" s="82">
        <v>0</v>
      </c>
      <c r="CA12" s="80">
        <f t="shared" si="53"/>
        <v>0</v>
      </c>
      <c r="CB12" s="251">
        <v>0</v>
      </c>
      <c r="CC12" s="81">
        <f t="shared" si="54"/>
        <v>0</v>
      </c>
      <c r="CD12" s="82">
        <v>0</v>
      </c>
      <c r="CE12" s="80">
        <f t="shared" si="55"/>
        <v>0</v>
      </c>
      <c r="CF12" s="251">
        <v>0</v>
      </c>
      <c r="CG12" s="81">
        <f t="shared" si="56"/>
        <v>0</v>
      </c>
      <c r="CH12" s="82">
        <v>0</v>
      </c>
      <c r="CI12" s="80">
        <f t="shared" si="57"/>
        <v>0</v>
      </c>
      <c r="CJ12" s="251">
        <v>0</v>
      </c>
      <c r="CK12" s="81">
        <f t="shared" si="58"/>
        <v>0</v>
      </c>
      <c r="CL12" s="82">
        <v>0</v>
      </c>
      <c r="CN12" s="239">
        <f t="shared" si="59"/>
        <v>1</v>
      </c>
      <c r="CO12" s="239">
        <f t="shared" si="60"/>
        <v>1</v>
      </c>
      <c r="CP12" s="84">
        <v>5</v>
      </c>
    </row>
    <row r="13" spans="1:94" s="85" customFormat="1" ht="10.95" customHeight="1" x14ac:dyDescent="0.2">
      <c r="A13" s="240">
        <v>6</v>
      </c>
      <c r="B13" s="241" t="str">
        <f>VLOOKUP(A13,'Orçamento Executivo'!$B$20:$K$1068,2,FALSE)</f>
        <v>REVESTIMENTOS</v>
      </c>
      <c r="C13" s="242">
        <f>'Orçamento Executivo'!I232</f>
        <v>0</v>
      </c>
      <c r="D13" s="242">
        <f>'Orçamento Executivo'!J232</f>
        <v>0</v>
      </c>
      <c r="E13" s="243">
        <f t="shared" si="0"/>
        <v>0</v>
      </c>
      <c r="F13" s="243" t="e">
        <f t="shared" si="1"/>
        <v>#DIV/0!</v>
      </c>
      <c r="G13" s="244">
        <f t="shared" si="2"/>
        <v>0</v>
      </c>
      <c r="H13" s="245"/>
      <c r="I13" s="246">
        <f t="shared" si="3"/>
        <v>0</v>
      </c>
      <c r="J13" s="247">
        <f t="shared" si="4"/>
        <v>0</v>
      </c>
      <c r="K13" s="248">
        <f t="shared" si="5"/>
        <v>0</v>
      </c>
      <c r="L13" s="245"/>
      <c r="M13" s="246">
        <f t="shared" si="6"/>
        <v>0</v>
      </c>
      <c r="N13" s="247">
        <f t="shared" si="7"/>
        <v>0</v>
      </c>
      <c r="O13" s="244">
        <f t="shared" si="8"/>
        <v>0</v>
      </c>
      <c r="P13" s="245"/>
      <c r="Q13" s="246">
        <f t="shared" si="9"/>
        <v>0</v>
      </c>
      <c r="R13" s="247">
        <f t="shared" si="10"/>
        <v>0</v>
      </c>
      <c r="S13" s="248">
        <f t="shared" si="11"/>
        <v>0</v>
      </c>
      <c r="T13" s="245"/>
      <c r="U13" s="246">
        <f t="shared" si="12"/>
        <v>0</v>
      </c>
      <c r="V13" s="247">
        <f t="shared" si="13"/>
        <v>0</v>
      </c>
      <c r="W13" s="244">
        <f t="shared" si="14"/>
        <v>0</v>
      </c>
      <c r="X13" s="245"/>
      <c r="Y13" s="246">
        <f t="shared" si="15"/>
        <v>0</v>
      </c>
      <c r="Z13" s="247">
        <f t="shared" si="16"/>
        <v>0</v>
      </c>
      <c r="AA13" s="248">
        <f t="shared" si="17"/>
        <v>0</v>
      </c>
      <c r="AB13" s="245"/>
      <c r="AC13" s="246">
        <f t="shared" si="18"/>
        <v>0</v>
      </c>
      <c r="AD13" s="247">
        <f t="shared" si="19"/>
        <v>0</v>
      </c>
      <c r="AE13" s="244">
        <f t="shared" si="20"/>
        <v>0</v>
      </c>
      <c r="AF13" s="245">
        <v>0.05</v>
      </c>
      <c r="AG13" s="246">
        <f t="shared" si="21"/>
        <v>0</v>
      </c>
      <c r="AH13" s="247">
        <f t="shared" si="22"/>
        <v>0.05</v>
      </c>
      <c r="AI13" s="244">
        <f t="shared" si="23"/>
        <v>0</v>
      </c>
      <c r="AJ13" s="245">
        <v>0.05</v>
      </c>
      <c r="AK13" s="246">
        <f t="shared" si="24"/>
        <v>0</v>
      </c>
      <c r="AL13" s="247">
        <f t="shared" si="25"/>
        <v>0.05</v>
      </c>
      <c r="AM13" s="244">
        <f t="shared" si="26"/>
        <v>0</v>
      </c>
      <c r="AN13" s="245">
        <v>0.1</v>
      </c>
      <c r="AO13" s="246">
        <f t="shared" si="27"/>
        <v>0</v>
      </c>
      <c r="AP13" s="247">
        <f t="shared" si="28"/>
        <v>0.1</v>
      </c>
      <c r="AQ13" s="244">
        <f t="shared" si="29"/>
        <v>0</v>
      </c>
      <c r="AR13" s="245">
        <v>0.1</v>
      </c>
      <c r="AS13" s="246">
        <f t="shared" si="30"/>
        <v>0</v>
      </c>
      <c r="AT13" s="247">
        <f t="shared" si="31"/>
        <v>0.1</v>
      </c>
      <c r="AU13" s="244">
        <f t="shared" si="32"/>
        <v>0</v>
      </c>
      <c r="AV13" s="245">
        <v>0.1</v>
      </c>
      <c r="AW13" s="246">
        <f t="shared" si="33"/>
        <v>0</v>
      </c>
      <c r="AX13" s="247">
        <f t="shared" si="34"/>
        <v>0.1</v>
      </c>
      <c r="AY13" s="244">
        <f t="shared" si="35"/>
        <v>0</v>
      </c>
      <c r="AZ13" s="245">
        <v>0.15</v>
      </c>
      <c r="BA13" s="246">
        <f t="shared" si="36"/>
        <v>0</v>
      </c>
      <c r="BB13" s="247">
        <f t="shared" si="37"/>
        <v>0.15</v>
      </c>
      <c r="BC13" s="244">
        <f t="shared" si="38"/>
        <v>0</v>
      </c>
      <c r="BD13" s="245">
        <v>0.15</v>
      </c>
      <c r="BE13" s="246">
        <f t="shared" si="39"/>
        <v>0</v>
      </c>
      <c r="BF13" s="247">
        <f t="shared" si="40"/>
        <v>0.15</v>
      </c>
      <c r="BG13" s="244">
        <f t="shared" si="41"/>
        <v>0</v>
      </c>
      <c r="BH13" s="245">
        <v>0.15</v>
      </c>
      <c r="BI13" s="246">
        <f t="shared" si="42"/>
        <v>0</v>
      </c>
      <c r="BJ13" s="247">
        <f t="shared" si="43"/>
        <v>0.15</v>
      </c>
      <c r="BK13" s="244">
        <f t="shared" si="44"/>
        <v>0</v>
      </c>
      <c r="BL13" s="245">
        <v>0.15</v>
      </c>
      <c r="BM13" s="246">
        <f t="shared" si="45"/>
        <v>0</v>
      </c>
      <c r="BN13" s="247">
        <f t="shared" si="46"/>
        <v>0.15</v>
      </c>
      <c r="BO13" s="244">
        <f t="shared" si="47"/>
        <v>0</v>
      </c>
      <c r="BP13" s="245">
        <v>0</v>
      </c>
      <c r="BQ13" s="246">
        <f t="shared" si="48"/>
        <v>0</v>
      </c>
      <c r="BR13" s="247">
        <v>0</v>
      </c>
      <c r="BS13" s="244">
        <f t="shared" si="49"/>
        <v>0</v>
      </c>
      <c r="BT13" s="245">
        <v>0</v>
      </c>
      <c r="BU13" s="246">
        <f t="shared" si="50"/>
        <v>0</v>
      </c>
      <c r="BV13" s="247">
        <v>0</v>
      </c>
      <c r="BW13" s="244">
        <f t="shared" si="51"/>
        <v>0</v>
      </c>
      <c r="BX13" s="245">
        <v>0</v>
      </c>
      <c r="BY13" s="246">
        <f t="shared" si="52"/>
        <v>0</v>
      </c>
      <c r="BZ13" s="247">
        <v>0</v>
      </c>
      <c r="CA13" s="244">
        <f t="shared" si="53"/>
        <v>0</v>
      </c>
      <c r="CB13" s="245">
        <v>0</v>
      </c>
      <c r="CC13" s="246">
        <f t="shared" si="54"/>
        <v>0</v>
      </c>
      <c r="CD13" s="247">
        <v>0</v>
      </c>
      <c r="CE13" s="244">
        <f t="shared" si="55"/>
        <v>0</v>
      </c>
      <c r="CF13" s="245">
        <v>0</v>
      </c>
      <c r="CG13" s="246">
        <f t="shared" si="56"/>
        <v>0</v>
      </c>
      <c r="CH13" s="247">
        <v>0</v>
      </c>
      <c r="CI13" s="244">
        <f t="shared" si="57"/>
        <v>0</v>
      </c>
      <c r="CJ13" s="245">
        <v>0</v>
      </c>
      <c r="CK13" s="246">
        <f t="shared" si="58"/>
        <v>0</v>
      </c>
      <c r="CL13" s="247">
        <v>0</v>
      </c>
      <c r="CN13" s="78">
        <f t="shared" si="59"/>
        <v>1</v>
      </c>
      <c r="CO13" s="78">
        <f t="shared" si="60"/>
        <v>1</v>
      </c>
      <c r="CP13" s="85">
        <v>6</v>
      </c>
    </row>
    <row r="14" spans="1:94" s="84" customFormat="1" ht="10.95" customHeight="1" x14ac:dyDescent="0.2">
      <c r="A14" s="77">
        <v>7</v>
      </c>
      <c r="B14" s="229" t="str">
        <f>VLOOKUP(A14,'Orçamento Executivo'!$B$20:$K$1068,2,FALSE)</f>
        <v>PAVIMENTAÇÕES</v>
      </c>
      <c r="C14" s="250">
        <f>'Orçamento Executivo'!I253</f>
        <v>0</v>
      </c>
      <c r="D14" s="250">
        <f>'Orçamento Executivo'!J253</f>
        <v>0</v>
      </c>
      <c r="E14" s="79">
        <f t="shared" si="0"/>
        <v>0</v>
      </c>
      <c r="F14" s="79" t="e">
        <f t="shared" si="1"/>
        <v>#DIV/0!</v>
      </c>
      <c r="G14" s="80">
        <f t="shared" si="2"/>
        <v>0</v>
      </c>
      <c r="H14" s="251"/>
      <c r="I14" s="81">
        <f t="shared" si="3"/>
        <v>0</v>
      </c>
      <c r="J14" s="82">
        <f t="shared" si="4"/>
        <v>0</v>
      </c>
      <c r="K14" s="83">
        <f t="shared" si="5"/>
        <v>0</v>
      </c>
      <c r="L14" s="251"/>
      <c r="M14" s="81">
        <f t="shared" si="6"/>
        <v>0</v>
      </c>
      <c r="N14" s="82">
        <f t="shared" si="7"/>
        <v>0</v>
      </c>
      <c r="O14" s="80">
        <f t="shared" si="8"/>
        <v>0</v>
      </c>
      <c r="P14" s="251"/>
      <c r="Q14" s="81">
        <f t="shared" si="9"/>
        <v>0</v>
      </c>
      <c r="R14" s="82">
        <f t="shared" si="10"/>
        <v>0</v>
      </c>
      <c r="S14" s="83">
        <f t="shared" si="11"/>
        <v>0</v>
      </c>
      <c r="T14" s="251"/>
      <c r="U14" s="81">
        <f t="shared" si="12"/>
        <v>0</v>
      </c>
      <c r="V14" s="82">
        <f t="shared" si="13"/>
        <v>0</v>
      </c>
      <c r="W14" s="80">
        <f t="shared" si="14"/>
        <v>0</v>
      </c>
      <c r="X14" s="251"/>
      <c r="Y14" s="81">
        <f t="shared" si="15"/>
        <v>0</v>
      </c>
      <c r="Z14" s="82">
        <f t="shared" si="16"/>
        <v>0</v>
      </c>
      <c r="AA14" s="83">
        <f t="shared" si="17"/>
        <v>0</v>
      </c>
      <c r="AB14" s="251"/>
      <c r="AC14" s="81">
        <f t="shared" si="18"/>
        <v>0</v>
      </c>
      <c r="AD14" s="82">
        <f t="shared" si="19"/>
        <v>0</v>
      </c>
      <c r="AE14" s="80">
        <f t="shared" si="20"/>
        <v>0</v>
      </c>
      <c r="AF14" s="251">
        <v>0.1</v>
      </c>
      <c r="AG14" s="81">
        <f t="shared" si="21"/>
        <v>0</v>
      </c>
      <c r="AH14" s="82">
        <f t="shared" si="22"/>
        <v>0.1</v>
      </c>
      <c r="AI14" s="80">
        <f t="shared" si="23"/>
        <v>0</v>
      </c>
      <c r="AJ14" s="251">
        <v>0.1</v>
      </c>
      <c r="AK14" s="81">
        <f t="shared" si="24"/>
        <v>0</v>
      </c>
      <c r="AL14" s="82">
        <f t="shared" si="25"/>
        <v>0.1</v>
      </c>
      <c r="AM14" s="80">
        <f t="shared" si="26"/>
        <v>0</v>
      </c>
      <c r="AN14" s="251">
        <v>0.15</v>
      </c>
      <c r="AO14" s="81">
        <f t="shared" si="27"/>
        <v>0</v>
      </c>
      <c r="AP14" s="82">
        <f t="shared" si="28"/>
        <v>0.15</v>
      </c>
      <c r="AQ14" s="80">
        <f t="shared" si="29"/>
        <v>0</v>
      </c>
      <c r="AR14" s="251">
        <v>0.15</v>
      </c>
      <c r="AS14" s="81">
        <f t="shared" si="30"/>
        <v>0</v>
      </c>
      <c r="AT14" s="82">
        <f t="shared" si="31"/>
        <v>0.15</v>
      </c>
      <c r="AU14" s="80">
        <f t="shared" si="32"/>
        <v>0</v>
      </c>
      <c r="AV14" s="251">
        <v>0.15</v>
      </c>
      <c r="AW14" s="81">
        <f t="shared" si="33"/>
        <v>0</v>
      </c>
      <c r="AX14" s="82">
        <f t="shared" si="34"/>
        <v>0.15</v>
      </c>
      <c r="AY14" s="80">
        <f t="shared" si="35"/>
        <v>0</v>
      </c>
      <c r="AZ14" s="251">
        <v>0.15</v>
      </c>
      <c r="BA14" s="81">
        <f t="shared" si="36"/>
        <v>0</v>
      </c>
      <c r="BB14" s="82">
        <f t="shared" si="37"/>
        <v>0.15</v>
      </c>
      <c r="BC14" s="80">
        <f t="shared" si="38"/>
        <v>0</v>
      </c>
      <c r="BD14" s="251">
        <v>0.15</v>
      </c>
      <c r="BE14" s="81">
        <f t="shared" si="39"/>
        <v>0</v>
      </c>
      <c r="BF14" s="82">
        <f t="shared" si="40"/>
        <v>0.15</v>
      </c>
      <c r="BG14" s="80">
        <f t="shared" si="41"/>
        <v>0</v>
      </c>
      <c r="BH14" s="251">
        <v>0.05</v>
      </c>
      <c r="BI14" s="81">
        <f t="shared" si="42"/>
        <v>0</v>
      </c>
      <c r="BJ14" s="82">
        <f t="shared" si="43"/>
        <v>0.05</v>
      </c>
      <c r="BK14" s="80">
        <f t="shared" si="44"/>
        <v>0</v>
      </c>
      <c r="BL14" s="251"/>
      <c r="BM14" s="81">
        <f t="shared" si="45"/>
        <v>0</v>
      </c>
      <c r="BN14" s="82">
        <f t="shared" si="46"/>
        <v>0</v>
      </c>
      <c r="BO14" s="80">
        <f t="shared" si="47"/>
        <v>0</v>
      </c>
      <c r="BP14" s="251">
        <v>0</v>
      </c>
      <c r="BQ14" s="81">
        <f t="shared" si="48"/>
        <v>0</v>
      </c>
      <c r="BR14" s="82">
        <v>0</v>
      </c>
      <c r="BS14" s="80">
        <f t="shared" si="49"/>
        <v>0</v>
      </c>
      <c r="BT14" s="251">
        <v>0</v>
      </c>
      <c r="BU14" s="81">
        <f t="shared" si="50"/>
        <v>0</v>
      </c>
      <c r="BV14" s="82">
        <v>0</v>
      </c>
      <c r="BW14" s="80">
        <f t="shared" si="51"/>
        <v>0</v>
      </c>
      <c r="BX14" s="251">
        <v>0</v>
      </c>
      <c r="BY14" s="81">
        <f t="shared" si="52"/>
        <v>0</v>
      </c>
      <c r="BZ14" s="82">
        <v>0</v>
      </c>
      <c r="CA14" s="80">
        <f t="shared" si="53"/>
        <v>0</v>
      </c>
      <c r="CB14" s="251">
        <v>0</v>
      </c>
      <c r="CC14" s="81">
        <f t="shared" si="54"/>
        <v>0</v>
      </c>
      <c r="CD14" s="82">
        <v>0</v>
      </c>
      <c r="CE14" s="80">
        <f t="shared" si="55"/>
        <v>0</v>
      </c>
      <c r="CF14" s="251">
        <v>0</v>
      </c>
      <c r="CG14" s="81">
        <f t="shared" si="56"/>
        <v>0</v>
      </c>
      <c r="CH14" s="82">
        <v>0</v>
      </c>
      <c r="CI14" s="80">
        <f t="shared" si="57"/>
        <v>0</v>
      </c>
      <c r="CJ14" s="251">
        <v>0</v>
      </c>
      <c r="CK14" s="81">
        <f t="shared" si="58"/>
        <v>0</v>
      </c>
      <c r="CL14" s="82">
        <v>0</v>
      </c>
      <c r="CN14" s="239">
        <f t="shared" si="59"/>
        <v>1</v>
      </c>
      <c r="CO14" s="239">
        <f t="shared" si="60"/>
        <v>1</v>
      </c>
      <c r="CP14" s="84">
        <v>7</v>
      </c>
    </row>
    <row r="15" spans="1:94" s="85" customFormat="1" ht="10.95" customHeight="1" x14ac:dyDescent="0.2">
      <c r="A15" s="240">
        <v>8</v>
      </c>
      <c r="B15" s="241" t="str">
        <f>VLOOKUP(A15,'Orçamento Executivo'!$B$20:$K$1068,2,FALSE)</f>
        <v>INSTALAÇÕES ELÉTRICAS</v>
      </c>
      <c r="C15" s="242">
        <f>'Orçamento Executivo'!I411</f>
        <v>0</v>
      </c>
      <c r="D15" s="242">
        <f>'Orçamento Executivo'!J411</f>
        <v>0</v>
      </c>
      <c r="E15" s="243">
        <f t="shared" si="0"/>
        <v>0</v>
      </c>
      <c r="F15" s="243" t="e">
        <f t="shared" si="1"/>
        <v>#DIV/0!</v>
      </c>
      <c r="G15" s="244">
        <f t="shared" si="2"/>
        <v>0</v>
      </c>
      <c r="H15" s="245"/>
      <c r="I15" s="246">
        <f t="shared" si="3"/>
        <v>0</v>
      </c>
      <c r="J15" s="247">
        <f t="shared" si="4"/>
        <v>0</v>
      </c>
      <c r="K15" s="248">
        <f t="shared" si="5"/>
        <v>0</v>
      </c>
      <c r="L15" s="245"/>
      <c r="M15" s="246">
        <f t="shared" si="6"/>
        <v>0</v>
      </c>
      <c r="N15" s="247">
        <f t="shared" si="7"/>
        <v>0</v>
      </c>
      <c r="O15" s="244">
        <f t="shared" si="8"/>
        <v>0</v>
      </c>
      <c r="P15" s="245">
        <v>0.1</v>
      </c>
      <c r="Q15" s="246">
        <f t="shared" si="9"/>
        <v>0</v>
      </c>
      <c r="R15" s="247">
        <f t="shared" si="10"/>
        <v>0.1</v>
      </c>
      <c r="S15" s="248">
        <f t="shared" si="11"/>
        <v>0</v>
      </c>
      <c r="T15" s="245">
        <v>0.1</v>
      </c>
      <c r="U15" s="246">
        <f t="shared" si="12"/>
        <v>0</v>
      </c>
      <c r="V15" s="247">
        <f t="shared" si="13"/>
        <v>0.1</v>
      </c>
      <c r="W15" s="244">
        <f t="shared" si="14"/>
        <v>0</v>
      </c>
      <c r="X15" s="245">
        <v>0.1</v>
      </c>
      <c r="Y15" s="246">
        <f t="shared" si="15"/>
        <v>0</v>
      </c>
      <c r="Z15" s="247">
        <f t="shared" si="16"/>
        <v>0.1</v>
      </c>
      <c r="AA15" s="248">
        <f t="shared" si="17"/>
        <v>0</v>
      </c>
      <c r="AB15" s="245">
        <v>0.1</v>
      </c>
      <c r="AC15" s="246">
        <f t="shared" si="18"/>
        <v>0</v>
      </c>
      <c r="AD15" s="247">
        <f t="shared" si="19"/>
        <v>0.1</v>
      </c>
      <c r="AE15" s="244">
        <f t="shared" si="20"/>
        <v>0</v>
      </c>
      <c r="AF15" s="245">
        <v>0.1</v>
      </c>
      <c r="AG15" s="246">
        <f t="shared" si="21"/>
        <v>0</v>
      </c>
      <c r="AH15" s="247">
        <f t="shared" si="22"/>
        <v>0.1</v>
      </c>
      <c r="AI15" s="244">
        <f t="shared" si="23"/>
        <v>0</v>
      </c>
      <c r="AJ15" s="245">
        <v>0.05</v>
      </c>
      <c r="AK15" s="246">
        <f t="shared" si="24"/>
        <v>0</v>
      </c>
      <c r="AL15" s="247">
        <f t="shared" si="25"/>
        <v>0.05</v>
      </c>
      <c r="AM15" s="244">
        <f t="shared" si="26"/>
        <v>0</v>
      </c>
      <c r="AN15" s="245">
        <v>0.05</v>
      </c>
      <c r="AO15" s="246">
        <f t="shared" si="27"/>
        <v>0</v>
      </c>
      <c r="AP15" s="247">
        <f t="shared" si="28"/>
        <v>0.05</v>
      </c>
      <c r="AQ15" s="244">
        <f t="shared" si="29"/>
        <v>0</v>
      </c>
      <c r="AR15" s="245">
        <v>0.05</v>
      </c>
      <c r="AS15" s="246">
        <f t="shared" si="30"/>
        <v>0</v>
      </c>
      <c r="AT15" s="247">
        <f t="shared" si="31"/>
        <v>0.05</v>
      </c>
      <c r="AU15" s="244">
        <f t="shared" si="32"/>
        <v>0</v>
      </c>
      <c r="AV15" s="245">
        <v>0.05</v>
      </c>
      <c r="AW15" s="246">
        <f t="shared" si="33"/>
        <v>0</v>
      </c>
      <c r="AX15" s="247">
        <f t="shared" si="34"/>
        <v>0.05</v>
      </c>
      <c r="AY15" s="244">
        <f t="shared" si="35"/>
        <v>0</v>
      </c>
      <c r="AZ15" s="245">
        <v>0.05</v>
      </c>
      <c r="BA15" s="246">
        <f t="shared" si="36"/>
        <v>0</v>
      </c>
      <c r="BB15" s="247">
        <f t="shared" si="37"/>
        <v>0.05</v>
      </c>
      <c r="BC15" s="244">
        <f t="shared" si="38"/>
        <v>0</v>
      </c>
      <c r="BD15" s="245">
        <v>0.05</v>
      </c>
      <c r="BE15" s="246">
        <f t="shared" si="39"/>
        <v>0</v>
      </c>
      <c r="BF15" s="247">
        <f t="shared" si="40"/>
        <v>0.05</v>
      </c>
      <c r="BG15" s="244">
        <f t="shared" si="41"/>
        <v>0</v>
      </c>
      <c r="BH15" s="245">
        <v>0.1</v>
      </c>
      <c r="BI15" s="246">
        <f t="shared" si="42"/>
        <v>0</v>
      </c>
      <c r="BJ15" s="247">
        <f t="shared" si="43"/>
        <v>0.1</v>
      </c>
      <c r="BK15" s="244">
        <f t="shared" si="44"/>
        <v>0</v>
      </c>
      <c r="BL15" s="245">
        <v>0.1</v>
      </c>
      <c r="BM15" s="246">
        <f t="shared" si="45"/>
        <v>0</v>
      </c>
      <c r="BN15" s="247">
        <f t="shared" si="46"/>
        <v>0.1</v>
      </c>
      <c r="BO15" s="244">
        <f t="shared" si="47"/>
        <v>0</v>
      </c>
      <c r="BP15" s="245">
        <v>0</v>
      </c>
      <c r="BQ15" s="246">
        <f t="shared" si="48"/>
        <v>0</v>
      </c>
      <c r="BR15" s="247">
        <v>0</v>
      </c>
      <c r="BS15" s="244">
        <f t="shared" si="49"/>
        <v>0</v>
      </c>
      <c r="BT15" s="245">
        <v>0</v>
      </c>
      <c r="BU15" s="246">
        <f t="shared" si="50"/>
        <v>0</v>
      </c>
      <c r="BV15" s="247">
        <v>0</v>
      </c>
      <c r="BW15" s="244">
        <f t="shared" si="51"/>
        <v>0</v>
      </c>
      <c r="BX15" s="245">
        <v>0</v>
      </c>
      <c r="BY15" s="246">
        <f t="shared" si="52"/>
        <v>0</v>
      </c>
      <c r="BZ15" s="247">
        <v>0</v>
      </c>
      <c r="CA15" s="244">
        <f t="shared" si="53"/>
        <v>0</v>
      </c>
      <c r="CB15" s="245">
        <v>0</v>
      </c>
      <c r="CC15" s="246">
        <f t="shared" si="54"/>
        <v>0</v>
      </c>
      <c r="CD15" s="247">
        <v>0</v>
      </c>
      <c r="CE15" s="244">
        <f t="shared" si="55"/>
        <v>0</v>
      </c>
      <c r="CF15" s="245">
        <v>0</v>
      </c>
      <c r="CG15" s="246">
        <f t="shared" si="56"/>
        <v>0</v>
      </c>
      <c r="CH15" s="247">
        <v>0</v>
      </c>
      <c r="CI15" s="244">
        <f t="shared" si="57"/>
        <v>0</v>
      </c>
      <c r="CJ15" s="245">
        <v>0</v>
      </c>
      <c r="CK15" s="246">
        <f t="shared" si="58"/>
        <v>0</v>
      </c>
      <c r="CL15" s="247">
        <v>0</v>
      </c>
      <c r="CN15" s="78">
        <f t="shared" si="59"/>
        <v>1.0000000000000002</v>
      </c>
      <c r="CO15" s="78">
        <f t="shared" si="60"/>
        <v>1</v>
      </c>
      <c r="CP15" s="85">
        <v>8</v>
      </c>
    </row>
    <row r="16" spans="1:94" s="85" customFormat="1" ht="10.95" customHeight="1" x14ac:dyDescent="0.2">
      <c r="A16" s="77">
        <v>9</v>
      </c>
      <c r="B16" s="229" t="str">
        <f>VLOOKUP(A16,'Orçamento Executivo'!$B$20:$K$1068,2,FALSE)</f>
        <v>INSTALAÇÕES HIDROSSANITÁRIAS</v>
      </c>
      <c r="C16" s="250">
        <f>'Orçamento Executivo'!I604</f>
        <v>0</v>
      </c>
      <c r="D16" s="250">
        <f>'Orçamento Executivo'!J604</f>
        <v>0</v>
      </c>
      <c r="E16" s="79">
        <f t="shared" si="0"/>
        <v>0</v>
      </c>
      <c r="F16" s="79" t="e">
        <f t="shared" si="1"/>
        <v>#DIV/0!</v>
      </c>
      <c r="G16" s="80">
        <f t="shared" si="2"/>
        <v>0</v>
      </c>
      <c r="H16" s="251"/>
      <c r="I16" s="81">
        <f t="shared" si="3"/>
        <v>0</v>
      </c>
      <c r="J16" s="82">
        <f t="shared" si="4"/>
        <v>0</v>
      </c>
      <c r="K16" s="83">
        <f t="shared" si="5"/>
        <v>0</v>
      </c>
      <c r="L16" s="251"/>
      <c r="M16" s="81">
        <f t="shared" si="6"/>
        <v>0</v>
      </c>
      <c r="N16" s="82">
        <f t="shared" si="7"/>
        <v>0</v>
      </c>
      <c r="O16" s="80">
        <f t="shared" si="8"/>
        <v>0</v>
      </c>
      <c r="P16" s="251"/>
      <c r="Q16" s="81">
        <f t="shared" si="9"/>
        <v>0</v>
      </c>
      <c r="R16" s="82">
        <f t="shared" si="10"/>
        <v>0</v>
      </c>
      <c r="S16" s="83">
        <f t="shared" si="11"/>
        <v>0</v>
      </c>
      <c r="T16" s="251">
        <v>0.1</v>
      </c>
      <c r="U16" s="81">
        <f t="shared" si="12"/>
        <v>0</v>
      </c>
      <c r="V16" s="82">
        <f t="shared" si="13"/>
        <v>0.1</v>
      </c>
      <c r="W16" s="80">
        <f t="shared" si="14"/>
        <v>0</v>
      </c>
      <c r="X16" s="251">
        <v>0.1</v>
      </c>
      <c r="Y16" s="81">
        <f t="shared" si="15"/>
        <v>0</v>
      </c>
      <c r="Z16" s="82">
        <f t="shared" si="16"/>
        <v>0.1</v>
      </c>
      <c r="AA16" s="83">
        <f t="shared" si="17"/>
        <v>0</v>
      </c>
      <c r="AB16" s="251">
        <v>0.1</v>
      </c>
      <c r="AC16" s="81">
        <f t="shared" si="18"/>
        <v>0</v>
      </c>
      <c r="AD16" s="82">
        <f t="shared" si="19"/>
        <v>0.1</v>
      </c>
      <c r="AE16" s="80">
        <f t="shared" si="20"/>
        <v>0</v>
      </c>
      <c r="AF16" s="251">
        <v>0.1</v>
      </c>
      <c r="AG16" s="81">
        <f t="shared" si="21"/>
        <v>0</v>
      </c>
      <c r="AH16" s="82">
        <f t="shared" si="22"/>
        <v>0.1</v>
      </c>
      <c r="AI16" s="80">
        <f t="shared" si="23"/>
        <v>0</v>
      </c>
      <c r="AJ16" s="251">
        <v>0.1</v>
      </c>
      <c r="AK16" s="81">
        <f t="shared" si="24"/>
        <v>0</v>
      </c>
      <c r="AL16" s="82">
        <f t="shared" si="25"/>
        <v>0.1</v>
      </c>
      <c r="AM16" s="80">
        <f t="shared" si="26"/>
        <v>0</v>
      </c>
      <c r="AN16" s="251">
        <v>0.1</v>
      </c>
      <c r="AO16" s="81">
        <f t="shared" si="27"/>
        <v>0</v>
      </c>
      <c r="AP16" s="82">
        <f t="shared" si="28"/>
        <v>0.1</v>
      </c>
      <c r="AQ16" s="80">
        <f t="shared" si="29"/>
        <v>0</v>
      </c>
      <c r="AR16" s="251">
        <v>0.05</v>
      </c>
      <c r="AS16" s="81">
        <f t="shared" si="30"/>
        <v>0</v>
      </c>
      <c r="AT16" s="82">
        <f t="shared" si="31"/>
        <v>0.05</v>
      </c>
      <c r="AU16" s="80">
        <f t="shared" si="32"/>
        <v>0</v>
      </c>
      <c r="AV16" s="251">
        <v>0.05</v>
      </c>
      <c r="AW16" s="81">
        <f t="shared" si="33"/>
        <v>0</v>
      </c>
      <c r="AX16" s="82">
        <f t="shared" si="34"/>
        <v>0.05</v>
      </c>
      <c r="AY16" s="80">
        <f t="shared" si="35"/>
        <v>0</v>
      </c>
      <c r="AZ16" s="251">
        <v>0.05</v>
      </c>
      <c r="BA16" s="81">
        <f t="shared" si="36"/>
        <v>0</v>
      </c>
      <c r="BB16" s="82">
        <f t="shared" si="37"/>
        <v>0.05</v>
      </c>
      <c r="BC16" s="80">
        <f t="shared" si="38"/>
        <v>0</v>
      </c>
      <c r="BD16" s="251">
        <v>0.1</v>
      </c>
      <c r="BE16" s="81">
        <f t="shared" si="39"/>
        <v>0</v>
      </c>
      <c r="BF16" s="82">
        <f t="shared" si="40"/>
        <v>0.1</v>
      </c>
      <c r="BG16" s="80">
        <f t="shared" si="41"/>
        <v>0</v>
      </c>
      <c r="BH16" s="251">
        <v>0.15</v>
      </c>
      <c r="BI16" s="81">
        <f t="shared" si="42"/>
        <v>0</v>
      </c>
      <c r="BJ16" s="82">
        <f t="shared" si="43"/>
        <v>0.15</v>
      </c>
      <c r="BK16" s="80">
        <f t="shared" si="44"/>
        <v>0</v>
      </c>
      <c r="BL16" s="251"/>
      <c r="BM16" s="81">
        <f t="shared" si="45"/>
        <v>0</v>
      </c>
      <c r="BN16" s="82">
        <f t="shared" si="46"/>
        <v>0</v>
      </c>
      <c r="BO16" s="80">
        <f t="shared" si="47"/>
        <v>0</v>
      </c>
      <c r="BP16" s="251">
        <v>0</v>
      </c>
      <c r="BQ16" s="81">
        <f t="shared" si="48"/>
        <v>0</v>
      </c>
      <c r="BR16" s="82">
        <v>0</v>
      </c>
      <c r="BS16" s="80">
        <f t="shared" si="49"/>
        <v>0</v>
      </c>
      <c r="BT16" s="251">
        <v>0</v>
      </c>
      <c r="BU16" s="81">
        <f t="shared" si="50"/>
        <v>0</v>
      </c>
      <c r="BV16" s="82">
        <v>0</v>
      </c>
      <c r="BW16" s="80">
        <f t="shared" si="51"/>
        <v>0</v>
      </c>
      <c r="BX16" s="251">
        <v>0</v>
      </c>
      <c r="BY16" s="81">
        <f t="shared" si="52"/>
        <v>0</v>
      </c>
      <c r="BZ16" s="82">
        <v>0</v>
      </c>
      <c r="CA16" s="80">
        <f t="shared" si="53"/>
        <v>0</v>
      </c>
      <c r="CB16" s="251">
        <v>0</v>
      </c>
      <c r="CC16" s="81">
        <f t="shared" si="54"/>
        <v>0</v>
      </c>
      <c r="CD16" s="82">
        <v>0</v>
      </c>
      <c r="CE16" s="80">
        <f t="shared" si="55"/>
        <v>0</v>
      </c>
      <c r="CF16" s="251">
        <v>0</v>
      </c>
      <c r="CG16" s="81">
        <f t="shared" si="56"/>
        <v>0</v>
      </c>
      <c r="CH16" s="82">
        <v>0</v>
      </c>
      <c r="CI16" s="80">
        <f t="shared" si="57"/>
        <v>0</v>
      </c>
      <c r="CJ16" s="251">
        <v>0</v>
      </c>
      <c r="CK16" s="81">
        <f t="shared" si="58"/>
        <v>0</v>
      </c>
      <c r="CL16" s="82">
        <v>0</v>
      </c>
      <c r="CM16" s="201"/>
      <c r="CN16" s="239">
        <f t="shared" si="59"/>
        <v>1</v>
      </c>
      <c r="CO16" s="239">
        <f t="shared" si="60"/>
        <v>1</v>
      </c>
      <c r="CP16" s="84">
        <v>9</v>
      </c>
    </row>
    <row r="17" spans="1:95" s="85" customFormat="1" ht="10.95" customHeight="1" x14ac:dyDescent="0.2">
      <c r="A17" s="240">
        <v>10</v>
      </c>
      <c r="B17" s="241" t="str">
        <f>VLOOKUP(A17,'Orçamento Executivo'!$B$20:$K$1068,2,FALSE)</f>
        <v>INSTALAÇÕES PREVENTIVAS DE INCÊNDIO</v>
      </c>
      <c r="C17" s="242">
        <f>'Orçamento Executivo'!I662</f>
        <v>0</v>
      </c>
      <c r="D17" s="242">
        <f>'Orçamento Executivo'!J662</f>
        <v>0</v>
      </c>
      <c r="E17" s="243">
        <f t="shared" si="0"/>
        <v>0</v>
      </c>
      <c r="F17" s="243" t="e">
        <f t="shared" si="1"/>
        <v>#DIV/0!</v>
      </c>
      <c r="G17" s="244">
        <f t="shared" si="2"/>
        <v>0</v>
      </c>
      <c r="H17" s="245"/>
      <c r="I17" s="246">
        <f t="shared" si="3"/>
        <v>0</v>
      </c>
      <c r="J17" s="247">
        <f t="shared" si="4"/>
        <v>0</v>
      </c>
      <c r="K17" s="248">
        <f t="shared" si="5"/>
        <v>0</v>
      </c>
      <c r="L17" s="245"/>
      <c r="M17" s="246">
        <f t="shared" si="6"/>
        <v>0</v>
      </c>
      <c r="N17" s="247">
        <f t="shared" si="7"/>
        <v>0</v>
      </c>
      <c r="O17" s="244">
        <f t="shared" si="8"/>
        <v>0</v>
      </c>
      <c r="P17" s="245"/>
      <c r="Q17" s="246">
        <f t="shared" si="9"/>
        <v>0</v>
      </c>
      <c r="R17" s="247">
        <f t="shared" si="10"/>
        <v>0</v>
      </c>
      <c r="S17" s="248">
        <f t="shared" si="11"/>
        <v>0</v>
      </c>
      <c r="T17" s="245"/>
      <c r="U17" s="246">
        <f t="shared" si="12"/>
        <v>0</v>
      </c>
      <c r="V17" s="247">
        <f t="shared" si="13"/>
        <v>0</v>
      </c>
      <c r="W17" s="244">
        <f t="shared" si="14"/>
        <v>0</v>
      </c>
      <c r="X17" s="245"/>
      <c r="Y17" s="246">
        <f t="shared" si="15"/>
        <v>0</v>
      </c>
      <c r="Z17" s="247">
        <f t="shared" si="16"/>
        <v>0</v>
      </c>
      <c r="AA17" s="248">
        <f t="shared" si="17"/>
        <v>0</v>
      </c>
      <c r="AB17" s="245"/>
      <c r="AC17" s="246">
        <f t="shared" si="18"/>
        <v>0</v>
      </c>
      <c r="AD17" s="247">
        <f t="shared" si="19"/>
        <v>0</v>
      </c>
      <c r="AE17" s="244">
        <f t="shared" si="20"/>
        <v>0</v>
      </c>
      <c r="AF17" s="245">
        <v>0.2</v>
      </c>
      <c r="AG17" s="246">
        <f t="shared" si="21"/>
        <v>0</v>
      </c>
      <c r="AH17" s="247">
        <f t="shared" si="22"/>
        <v>0.2</v>
      </c>
      <c r="AI17" s="244">
        <f t="shared" si="23"/>
        <v>0</v>
      </c>
      <c r="AJ17" s="245">
        <v>0.2</v>
      </c>
      <c r="AK17" s="246">
        <f t="shared" si="24"/>
        <v>0</v>
      </c>
      <c r="AL17" s="247">
        <f t="shared" si="25"/>
        <v>0.2</v>
      </c>
      <c r="AM17" s="244">
        <f t="shared" si="26"/>
        <v>0</v>
      </c>
      <c r="AN17" s="245">
        <v>0.2</v>
      </c>
      <c r="AO17" s="246">
        <f t="shared" si="27"/>
        <v>0</v>
      </c>
      <c r="AP17" s="247">
        <f t="shared" si="28"/>
        <v>0.2</v>
      </c>
      <c r="AQ17" s="244">
        <f t="shared" si="29"/>
        <v>0</v>
      </c>
      <c r="AR17" s="245">
        <v>0.2</v>
      </c>
      <c r="AS17" s="246">
        <f t="shared" si="30"/>
        <v>0</v>
      </c>
      <c r="AT17" s="247">
        <f t="shared" si="31"/>
        <v>0.2</v>
      </c>
      <c r="AU17" s="244">
        <f t="shared" si="32"/>
        <v>0</v>
      </c>
      <c r="AV17" s="245"/>
      <c r="AW17" s="246">
        <f t="shared" si="33"/>
        <v>0</v>
      </c>
      <c r="AX17" s="247">
        <f t="shared" si="34"/>
        <v>0</v>
      </c>
      <c r="AY17" s="244">
        <f t="shared" si="35"/>
        <v>0</v>
      </c>
      <c r="AZ17" s="245"/>
      <c r="BA17" s="246">
        <f t="shared" si="36"/>
        <v>0</v>
      </c>
      <c r="BB17" s="247">
        <f t="shared" si="37"/>
        <v>0</v>
      </c>
      <c r="BC17" s="244">
        <f t="shared" si="38"/>
        <v>0</v>
      </c>
      <c r="BD17" s="245"/>
      <c r="BE17" s="246">
        <f t="shared" si="39"/>
        <v>0</v>
      </c>
      <c r="BF17" s="247">
        <f t="shared" si="40"/>
        <v>0</v>
      </c>
      <c r="BG17" s="244">
        <f t="shared" si="41"/>
        <v>0</v>
      </c>
      <c r="BH17" s="245"/>
      <c r="BI17" s="246">
        <f t="shared" si="42"/>
        <v>0</v>
      </c>
      <c r="BJ17" s="247">
        <f t="shared" si="43"/>
        <v>0</v>
      </c>
      <c r="BK17" s="244">
        <f t="shared" si="44"/>
        <v>0</v>
      </c>
      <c r="BL17" s="245">
        <v>0.2</v>
      </c>
      <c r="BM17" s="246">
        <f t="shared" si="45"/>
        <v>0</v>
      </c>
      <c r="BN17" s="247">
        <f t="shared" si="46"/>
        <v>0.2</v>
      </c>
      <c r="BO17" s="244">
        <f t="shared" si="47"/>
        <v>0</v>
      </c>
      <c r="BP17" s="245">
        <v>0</v>
      </c>
      <c r="BQ17" s="246">
        <f t="shared" si="48"/>
        <v>0</v>
      </c>
      <c r="BR17" s="247">
        <v>0</v>
      </c>
      <c r="BS17" s="244">
        <f t="shared" si="49"/>
        <v>0</v>
      </c>
      <c r="BT17" s="245">
        <v>0</v>
      </c>
      <c r="BU17" s="246">
        <f t="shared" si="50"/>
        <v>0</v>
      </c>
      <c r="BV17" s="247">
        <v>0</v>
      </c>
      <c r="BW17" s="244">
        <f t="shared" si="51"/>
        <v>0</v>
      </c>
      <c r="BX17" s="245">
        <v>0</v>
      </c>
      <c r="BY17" s="246">
        <f t="shared" si="52"/>
        <v>0</v>
      </c>
      <c r="BZ17" s="247">
        <v>0</v>
      </c>
      <c r="CA17" s="244">
        <f t="shared" si="53"/>
        <v>0</v>
      </c>
      <c r="CB17" s="245">
        <v>0</v>
      </c>
      <c r="CC17" s="246">
        <f t="shared" si="54"/>
        <v>0</v>
      </c>
      <c r="CD17" s="247">
        <v>0</v>
      </c>
      <c r="CE17" s="244">
        <f t="shared" si="55"/>
        <v>0</v>
      </c>
      <c r="CF17" s="245">
        <v>0</v>
      </c>
      <c r="CG17" s="246">
        <f t="shared" si="56"/>
        <v>0</v>
      </c>
      <c r="CH17" s="247">
        <v>0</v>
      </c>
      <c r="CI17" s="244">
        <f t="shared" si="57"/>
        <v>0</v>
      </c>
      <c r="CJ17" s="245">
        <v>0</v>
      </c>
      <c r="CK17" s="246">
        <f t="shared" si="58"/>
        <v>0</v>
      </c>
      <c r="CL17" s="247">
        <v>0</v>
      </c>
      <c r="CN17" s="78">
        <f t="shared" si="59"/>
        <v>1</v>
      </c>
      <c r="CO17" s="78">
        <f t="shared" si="60"/>
        <v>1</v>
      </c>
      <c r="CP17" s="85">
        <v>10</v>
      </c>
    </row>
    <row r="18" spans="1:95" s="85" customFormat="1" ht="10.95" customHeight="1" x14ac:dyDescent="0.2">
      <c r="A18" s="77">
        <v>11</v>
      </c>
      <c r="B18" s="229" t="str">
        <f>VLOOKUP(A18,'Orçamento Executivo'!$B$20:$K$1068,2,FALSE)</f>
        <v>CLIMATIZAÇÃO E EXAUSTÃO</v>
      </c>
      <c r="C18" s="250">
        <f>'Orçamento Executivo'!I711</f>
        <v>0</v>
      </c>
      <c r="D18" s="250">
        <f>'Orçamento Executivo'!J711</f>
        <v>0</v>
      </c>
      <c r="E18" s="79">
        <f t="shared" si="0"/>
        <v>0</v>
      </c>
      <c r="F18" s="79" t="e">
        <f t="shared" si="1"/>
        <v>#DIV/0!</v>
      </c>
      <c r="G18" s="80">
        <f t="shared" si="2"/>
        <v>0</v>
      </c>
      <c r="H18" s="251"/>
      <c r="I18" s="81">
        <f t="shared" si="3"/>
        <v>0</v>
      </c>
      <c r="J18" s="82">
        <f t="shared" si="4"/>
        <v>0</v>
      </c>
      <c r="K18" s="83">
        <f t="shared" si="5"/>
        <v>0</v>
      </c>
      <c r="L18" s="251"/>
      <c r="M18" s="81">
        <f t="shared" si="6"/>
        <v>0</v>
      </c>
      <c r="N18" s="82">
        <f t="shared" si="7"/>
        <v>0</v>
      </c>
      <c r="O18" s="80">
        <f t="shared" si="8"/>
        <v>0</v>
      </c>
      <c r="P18" s="251"/>
      <c r="Q18" s="81">
        <f t="shared" si="9"/>
        <v>0</v>
      </c>
      <c r="R18" s="82">
        <f t="shared" si="10"/>
        <v>0</v>
      </c>
      <c r="S18" s="83">
        <f t="shared" si="11"/>
        <v>0</v>
      </c>
      <c r="T18" s="251"/>
      <c r="U18" s="81">
        <f t="shared" si="12"/>
        <v>0</v>
      </c>
      <c r="V18" s="82">
        <f t="shared" si="13"/>
        <v>0</v>
      </c>
      <c r="W18" s="80">
        <f t="shared" si="14"/>
        <v>0</v>
      </c>
      <c r="X18" s="251"/>
      <c r="Y18" s="81">
        <f t="shared" si="15"/>
        <v>0</v>
      </c>
      <c r="Z18" s="82">
        <f t="shared" si="16"/>
        <v>0</v>
      </c>
      <c r="AA18" s="83">
        <f t="shared" si="17"/>
        <v>0</v>
      </c>
      <c r="AB18" s="251"/>
      <c r="AC18" s="81">
        <f t="shared" si="18"/>
        <v>0</v>
      </c>
      <c r="AD18" s="82">
        <f t="shared" si="19"/>
        <v>0</v>
      </c>
      <c r="AE18" s="80">
        <f t="shared" si="20"/>
        <v>0</v>
      </c>
      <c r="AF18" s="251"/>
      <c r="AG18" s="81">
        <f t="shared" si="21"/>
        <v>0</v>
      </c>
      <c r="AH18" s="82">
        <f t="shared" si="22"/>
        <v>0</v>
      </c>
      <c r="AI18" s="80">
        <f t="shared" si="23"/>
        <v>0</v>
      </c>
      <c r="AJ18" s="251">
        <v>0.2</v>
      </c>
      <c r="AK18" s="81">
        <f t="shared" si="24"/>
        <v>0</v>
      </c>
      <c r="AL18" s="82">
        <f t="shared" si="25"/>
        <v>0.2</v>
      </c>
      <c r="AM18" s="80">
        <f t="shared" si="26"/>
        <v>0</v>
      </c>
      <c r="AN18" s="251">
        <v>0.2</v>
      </c>
      <c r="AO18" s="81">
        <f t="shared" si="27"/>
        <v>0</v>
      </c>
      <c r="AP18" s="82">
        <f t="shared" si="28"/>
        <v>0.2</v>
      </c>
      <c r="AQ18" s="80">
        <f t="shared" si="29"/>
        <v>0</v>
      </c>
      <c r="AR18" s="251">
        <v>0.2</v>
      </c>
      <c r="AS18" s="81">
        <f t="shared" si="30"/>
        <v>0</v>
      </c>
      <c r="AT18" s="82">
        <f t="shared" si="31"/>
        <v>0.2</v>
      </c>
      <c r="AU18" s="80">
        <f t="shared" si="32"/>
        <v>0</v>
      </c>
      <c r="AV18" s="251">
        <v>0.2</v>
      </c>
      <c r="AW18" s="81">
        <f t="shared" si="33"/>
        <v>0</v>
      </c>
      <c r="AX18" s="82">
        <f t="shared" si="34"/>
        <v>0.2</v>
      </c>
      <c r="AY18" s="80">
        <f t="shared" si="35"/>
        <v>0</v>
      </c>
      <c r="AZ18" s="251">
        <v>0.2</v>
      </c>
      <c r="BA18" s="81">
        <f t="shared" si="36"/>
        <v>0</v>
      </c>
      <c r="BB18" s="82">
        <f t="shared" si="37"/>
        <v>0.2</v>
      </c>
      <c r="BC18" s="80">
        <f t="shared" si="38"/>
        <v>0</v>
      </c>
      <c r="BD18" s="251"/>
      <c r="BE18" s="81">
        <f t="shared" si="39"/>
        <v>0</v>
      </c>
      <c r="BF18" s="82">
        <f t="shared" si="40"/>
        <v>0</v>
      </c>
      <c r="BG18" s="80">
        <f t="shared" si="41"/>
        <v>0</v>
      </c>
      <c r="BH18" s="251"/>
      <c r="BI18" s="81">
        <f t="shared" si="42"/>
        <v>0</v>
      </c>
      <c r="BJ18" s="82">
        <f t="shared" si="43"/>
        <v>0</v>
      </c>
      <c r="BK18" s="80">
        <f t="shared" si="44"/>
        <v>0</v>
      </c>
      <c r="BL18" s="251"/>
      <c r="BM18" s="81">
        <f t="shared" si="45"/>
        <v>0</v>
      </c>
      <c r="BN18" s="82">
        <f t="shared" si="46"/>
        <v>0</v>
      </c>
      <c r="BO18" s="80">
        <f t="shared" si="47"/>
        <v>0</v>
      </c>
      <c r="BP18" s="251">
        <v>0</v>
      </c>
      <c r="BQ18" s="81">
        <f t="shared" si="48"/>
        <v>0</v>
      </c>
      <c r="BR18" s="82">
        <v>0</v>
      </c>
      <c r="BS18" s="80">
        <f t="shared" si="49"/>
        <v>0</v>
      </c>
      <c r="BT18" s="251">
        <v>0</v>
      </c>
      <c r="BU18" s="81">
        <f t="shared" si="50"/>
        <v>0</v>
      </c>
      <c r="BV18" s="82">
        <v>0</v>
      </c>
      <c r="BW18" s="80">
        <f t="shared" si="51"/>
        <v>0</v>
      </c>
      <c r="BX18" s="251">
        <v>0</v>
      </c>
      <c r="BY18" s="81">
        <f t="shared" si="52"/>
        <v>0</v>
      </c>
      <c r="BZ18" s="82">
        <v>0</v>
      </c>
      <c r="CA18" s="80">
        <f t="shared" si="53"/>
        <v>0</v>
      </c>
      <c r="CB18" s="251">
        <v>0</v>
      </c>
      <c r="CC18" s="81">
        <f t="shared" si="54"/>
        <v>0</v>
      </c>
      <c r="CD18" s="82">
        <v>0</v>
      </c>
      <c r="CE18" s="80">
        <f t="shared" si="55"/>
        <v>0</v>
      </c>
      <c r="CF18" s="251">
        <v>0</v>
      </c>
      <c r="CG18" s="81">
        <f t="shared" si="56"/>
        <v>0</v>
      </c>
      <c r="CH18" s="82">
        <v>0</v>
      </c>
      <c r="CI18" s="80">
        <f t="shared" si="57"/>
        <v>0</v>
      </c>
      <c r="CJ18" s="251">
        <v>0</v>
      </c>
      <c r="CK18" s="81">
        <f t="shared" si="58"/>
        <v>0</v>
      </c>
      <c r="CL18" s="82">
        <v>0</v>
      </c>
      <c r="CM18" s="201"/>
      <c r="CN18" s="239">
        <f t="shared" si="59"/>
        <v>1</v>
      </c>
      <c r="CO18" s="239">
        <f t="shared" si="60"/>
        <v>1</v>
      </c>
      <c r="CP18" s="84">
        <v>11</v>
      </c>
    </row>
    <row r="19" spans="1:95" s="85" customFormat="1" ht="10.95" customHeight="1" x14ac:dyDescent="0.2">
      <c r="A19" s="240">
        <v>12</v>
      </c>
      <c r="B19" s="241" t="str">
        <f>VLOOKUP(A19,'Orçamento Executivo'!$B$20:$K$1068,2,FALSE)</f>
        <v>CABEAMENTO ESTRUTURADO (REDE. TELEFONIA, CFTV) E SOM</v>
      </c>
      <c r="C19" s="242">
        <f>'Orçamento Executivo'!I764</f>
        <v>0</v>
      </c>
      <c r="D19" s="242">
        <f>'Orçamento Executivo'!J764</f>
        <v>0</v>
      </c>
      <c r="E19" s="243">
        <f t="shared" si="0"/>
        <v>0</v>
      </c>
      <c r="F19" s="243" t="e">
        <f t="shared" si="1"/>
        <v>#DIV/0!</v>
      </c>
      <c r="G19" s="244">
        <f t="shared" si="2"/>
        <v>0</v>
      </c>
      <c r="H19" s="245"/>
      <c r="I19" s="246">
        <f t="shared" si="3"/>
        <v>0</v>
      </c>
      <c r="J19" s="247">
        <f t="shared" si="4"/>
        <v>0</v>
      </c>
      <c r="K19" s="248">
        <f t="shared" si="5"/>
        <v>0</v>
      </c>
      <c r="L19" s="245"/>
      <c r="M19" s="246">
        <f t="shared" si="6"/>
        <v>0</v>
      </c>
      <c r="N19" s="247">
        <f t="shared" si="7"/>
        <v>0</v>
      </c>
      <c r="O19" s="244">
        <f t="shared" si="8"/>
        <v>0</v>
      </c>
      <c r="P19" s="245"/>
      <c r="Q19" s="246">
        <f t="shared" si="9"/>
        <v>0</v>
      </c>
      <c r="R19" s="247">
        <f t="shared" si="10"/>
        <v>0</v>
      </c>
      <c r="S19" s="248">
        <f t="shared" si="11"/>
        <v>0</v>
      </c>
      <c r="T19" s="245"/>
      <c r="U19" s="246">
        <f t="shared" si="12"/>
        <v>0</v>
      </c>
      <c r="V19" s="247">
        <f t="shared" si="13"/>
        <v>0</v>
      </c>
      <c r="W19" s="244">
        <f t="shared" si="14"/>
        <v>0</v>
      </c>
      <c r="X19" s="245"/>
      <c r="Y19" s="246">
        <f t="shared" si="15"/>
        <v>0</v>
      </c>
      <c r="Z19" s="247">
        <f t="shared" si="16"/>
        <v>0</v>
      </c>
      <c r="AA19" s="248">
        <f t="shared" si="17"/>
        <v>0</v>
      </c>
      <c r="AB19" s="245"/>
      <c r="AC19" s="246">
        <f t="shared" si="18"/>
        <v>0</v>
      </c>
      <c r="AD19" s="247">
        <f t="shared" si="19"/>
        <v>0</v>
      </c>
      <c r="AE19" s="244">
        <f t="shared" si="20"/>
        <v>0</v>
      </c>
      <c r="AF19" s="245"/>
      <c r="AG19" s="246">
        <f t="shared" si="21"/>
        <v>0</v>
      </c>
      <c r="AH19" s="247">
        <f t="shared" si="22"/>
        <v>0</v>
      </c>
      <c r="AI19" s="244">
        <f t="shared" si="23"/>
        <v>0</v>
      </c>
      <c r="AJ19" s="245"/>
      <c r="AK19" s="246">
        <f t="shared" si="24"/>
        <v>0</v>
      </c>
      <c r="AL19" s="247">
        <f t="shared" si="25"/>
        <v>0</v>
      </c>
      <c r="AM19" s="244">
        <f t="shared" si="26"/>
        <v>0</v>
      </c>
      <c r="AN19" s="245"/>
      <c r="AO19" s="246">
        <f t="shared" si="27"/>
        <v>0</v>
      </c>
      <c r="AP19" s="247">
        <f t="shared" si="28"/>
        <v>0</v>
      </c>
      <c r="AQ19" s="244">
        <f t="shared" si="29"/>
        <v>0</v>
      </c>
      <c r="AR19" s="245"/>
      <c r="AS19" s="246">
        <f t="shared" si="30"/>
        <v>0</v>
      </c>
      <c r="AT19" s="247">
        <f t="shared" si="31"/>
        <v>0</v>
      </c>
      <c r="AU19" s="244">
        <f t="shared" si="32"/>
        <v>0</v>
      </c>
      <c r="AV19" s="245">
        <v>0.25</v>
      </c>
      <c r="AW19" s="246">
        <f t="shared" si="33"/>
        <v>0</v>
      </c>
      <c r="AX19" s="247">
        <f t="shared" si="34"/>
        <v>0.25</v>
      </c>
      <c r="AY19" s="244">
        <f t="shared" si="35"/>
        <v>0</v>
      </c>
      <c r="AZ19" s="245">
        <v>0.25</v>
      </c>
      <c r="BA19" s="246">
        <f t="shared" si="36"/>
        <v>0</v>
      </c>
      <c r="BB19" s="247">
        <f t="shared" si="37"/>
        <v>0.25</v>
      </c>
      <c r="BC19" s="244">
        <f t="shared" si="38"/>
        <v>0</v>
      </c>
      <c r="BD19" s="245">
        <v>0.25</v>
      </c>
      <c r="BE19" s="246">
        <f t="shared" si="39"/>
        <v>0</v>
      </c>
      <c r="BF19" s="247">
        <f t="shared" si="40"/>
        <v>0.25</v>
      </c>
      <c r="BG19" s="244">
        <f t="shared" si="41"/>
        <v>0</v>
      </c>
      <c r="BH19" s="245">
        <v>0.25</v>
      </c>
      <c r="BI19" s="246">
        <f t="shared" si="42"/>
        <v>0</v>
      </c>
      <c r="BJ19" s="247">
        <f t="shared" si="43"/>
        <v>0.25</v>
      </c>
      <c r="BK19" s="244">
        <f t="shared" si="44"/>
        <v>0</v>
      </c>
      <c r="BL19" s="245"/>
      <c r="BM19" s="246">
        <f t="shared" si="45"/>
        <v>0</v>
      </c>
      <c r="BN19" s="247">
        <f t="shared" si="46"/>
        <v>0</v>
      </c>
      <c r="BO19" s="244">
        <f t="shared" si="47"/>
        <v>0</v>
      </c>
      <c r="BP19" s="245">
        <v>0</v>
      </c>
      <c r="BQ19" s="246">
        <f t="shared" si="48"/>
        <v>0</v>
      </c>
      <c r="BR19" s="247">
        <v>0</v>
      </c>
      <c r="BS19" s="244">
        <f t="shared" si="49"/>
        <v>0</v>
      </c>
      <c r="BT19" s="245">
        <v>0</v>
      </c>
      <c r="BU19" s="246">
        <f t="shared" si="50"/>
        <v>0</v>
      </c>
      <c r="BV19" s="247">
        <v>0</v>
      </c>
      <c r="BW19" s="244">
        <f t="shared" si="51"/>
        <v>0</v>
      </c>
      <c r="BX19" s="245">
        <v>0</v>
      </c>
      <c r="BY19" s="246">
        <f t="shared" si="52"/>
        <v>0</v>
      </c>
      <c r="BZ19" s="247">
        <v>0</v>
      </c>
      <c r="CA19" s="244">
        <f t="shared" si="53"/>
        <v>0</v>
      </c>
      <c r="CB19" s="245">
        <v>0</v>
      </c>
      <c r="CC19" s="246">
        <f t="shared" si="54"/>
        <v>0</v>
      </c>
      <c r="CD19" s="247">
        <v>0</v>
      </c>
      <c r="CE19" s="244">
        <f t="shared" si="55"/>
        <v>0</v>
      </c>
      <c r="CF19" s="245">
        <v>0</v>
      </c>
      <c r="CG19" s="246">
        <f t="shared" si="56"/>
        <v>0</v>
      </c>
      <c r="CH19" s="247">
        <v>0</v>
      </c>
      <c r="CI19" s="244">
        <f t="shared" si="57"/>
        <v>0</v>
      </c>
      <c r="CJ19" s="245">
        <v>0</v>
      </c>
      <c r="CK19" s="246">
        <f t="shared" si="58"/>
        <v>0</v>
      </c>
      <c r="CL19" s="247">
        <v>0</v>
      </c>
      <c r="CN19" s="78">
        <f t="shared" si="59"/>
        <v>1</v>
      </c>
      <c r="CO19" s="78">
        <f t="shared" si="60"/>
        <v>1</v>
      </c>
      <c r="CP19" s="85">
        <v>12</v>
      </c>
    </row>
    <row r="20" spans="1:95" s="85" customFormat="1" ht="10.95" customHeight="1" x14ac:dyDescent="0.2">
      <c r="A20" s="77">
        <v>13</v>
      </c>
      <c r="B20" s="229" t="str">
        <f>VLOOKUP(A20,'Orçamento Executivo'!$B$20:$K$1068,2,FALSE)</f>
        <v>RESERVATÓRIO</v>
      </c>
      <c r="C20" s="250">
        <f>'Orçamento Executivo'!I858</f>
        <v>0</v>
      </c>
      <c r="D20" s="250">
        <f>'Orçamento Executivo'!J858</f>
        <v>0</v>
      </c>
      <c r="E20" s="79">
        <f t="shared" si="0"/>
        <v>0</v>
      </c>
      <c r="F20" s="79" t="e">
        <f t="shared" si="1"/>
        <v>#DIV/0!</v>
      </c>
      <c r="G20" s="80">
        <f t="shared" si="2"/>
        <v>0</v>
      </c>
      <c r="H20" s="251"/>
      <c r="I20" s="81">
        <f t="shared" si="3"/>
        <v>0</v>
      </c>
      <c r="J20" s="82">
        <f t="shared" si="4"/>
        <v>0</v>
      </c>
      <c r="K20" s="83">
        <f t="shared" si="5"/>
        <v>0</v>
      </c>
      <c r="L20" s="251">
        <v>0.15</v>
      </c>
      <c r="M20" s="81">
        <f t="shared" si="6"/>
        <v>0</v>
      </c>
      <c r="N20" s="82">
        <f t="shared" si="7"/>
        <v>0.15</v>
      </c>
      <c r="O20" s="80">
        <f t="shared" si="8"/>
        <v>0</v>
      </c>
      <c r="P20" s="251">
        <v>0.15</v>
      </c>
      <c r="Q20" s="81">
        <f t="shared" si="9"/>
        <v>0</v>
      </c>
      <c r="R20" s="82">
        <f t="shared" si="10"/>
        <v>0.15</v>
      </c>
      <c r="S20" s="83">
        <f t="shared" si="11"/>
        <v>0</v>
      </c>
      <c r="T20" s="251">
        <v>0.15</v>
      </c>
      <c r="U20" s="81">
        <f t="shared" si="12"/>
        <v>0</v>
      </c>
      <c r="V20" s="82">
        <f t="shared" si="13"/>
        <v>0.15</v>
      </c>
      <c r="W20" s="80">
        <f t="shared" si="14"/>
        <v>0</v>
      </c>
      <c r="X20" s="251">
        <v>0.15</v>
      </c>
      <c r="Y20" s="81">
        <f t="shared" si="15"/>
        <v>0</v>
      </c>
      <c r="Z20" s="82">
        <f t="shared" si="16"/>
        <v>0.15</v>
      </c>
      <c r="AA20" s="83">
        <f t="shared" si="17"/>
        <v>0</v>
      </c>
      <c r="AB20" s="251">
        <v>0.15</v>
      </c>
      <c r="AC20" s="81">
        <f t="shared" si="18"/>
        <v>0</v>
      </c>
      <c r="AD20" s="82">
        <f t="shared" si="19"/>
        <v>0.15</v>
      </c>
      <c r="AE20" s="80">
        <f t="shared" si="20"/>
        <v>0</v>
      </c>
      <c r="AF20" s="251">
        <v>0.15</v>
      </c>
      <c r="AG20" s="81">
        <f t="shared" si="21"/>
        <v>0</v>
      </c>
      <c r="AH20" s="82">
        <f t="shared" si="22"/>
        <v>0.15</v>
      </c>
      <c r="AI20" s="80">
        <f t="shared" si="23"/>
        <v>0</v>
      </c>
      <c r="AJ20" s="251"/>
      <c r="AK20" s="81">
        <f t="shared" si="24"/>
        <v>0</v>
      </c>
      <c r="AL20" s="82">
        <f t="shared" si="25"/>
        <v>0</v>
      </c>
      <c r="AM20" s="80">
        <f t="shared" si="26"/>
        <v>0</v>
      </c>
      <c r="AN20" s="251"/>
      <c r="AO20" s="81">
        <f t="shared" si="27"/>
        <v>0</v>
      </c>
      <c r="AP20" s="82">
        <f t="shared" si="28"/>
        <v>0</v>
      </c>
      <c r="AQ20" s="80">
        <f t="shared" si="29"/>
        <v>0</v>
      </c>
      <c r="AR20" s="251"/>
      <c r="AS20" s="81">
        <f t="shared" si="30"/>
        <v>0</v>
      </c>
      <c r="AT20" s="82">
        <f t="shared" si="31"/>
        <v>0</v>
      </c>
      <c r="AU20" s="80">
        <f t="shared" si="32"/>
        <v>0</v>
      </c>
      <c r="AV20" s="251"/>
      <c r="AW20" s="81">
        <f t="shared" si="33"/>
        <v>0</v>
      </c>
      <c r="AX20" s="82">
        <f t="shared" si="34"/>
        <v>0</v>
      </c>
      <c r="AY20" s="80">
        <f t="shared" si="35"/>
        <v>0</v>
      </c>
      <c r="AZ20" s="251"/>
      <c r="BA20" s="81">
        <f t="shared" si="36"/>
        <v>0</v>
      </c>
      <c r="BB20" s="82">
        <f t="shared" si="37"/>
        <v>0</v>
      </c>
      <c r="BC20" s="80">
        <f t="shared" si="38"/>
        <v>0</v>
      </c>
      <c r="BD20" s="251"/>
      <c r="BE20" s="81">
        <f t="shared" si="39"/>
        <v>0</v>
      </c>
      <c r="BF20" s="82">
        <f t="shared" si="40"/>
        <v>0</v>
      </c>
      <c r="BG20" s="80">
        <f t="shared" si="41"/>
        <v>0</v>
      </c>
      <c r="BH20" s="251"/>
      <c r="BI20" s="81">
        <f t="shared" si="42"/>
        <v>0</v>
      </c>
      <c r="BJ20" s="82">
        <f t="shared" si="43"/>
        <v>0</v>
      </c>
      <c r="BK20" s="80">
        <f t="shared" si="44"/>
        <v>0</v>
      </c>
      <c r="BL20" s="251">
        <v>0.1</v>
      </c>
      <c r="BM20" s="81">
        <f t="shared" si="45"/>
        <v>0</v>
      </c>
      <c r="BN20" s="82">
        <f t="shared" si="46"/>
        <v>0.1</v>
      </c>
      <c r="BO20" s="80">
        <f t="shared" si="47"/>
        <v>0</v>
      </c>
      <c r="BP20" s="251">
        <v>0</v>
      </c>
      <c r="BQ20" s="81">
        <f t="shared" si="48"/>
        <v>0</v>
      </c>
      <c r="BR20" s="82">
        <v>0</v>
      </c>
      <c r="BS20" s="80">
        <f t="shared" si="49"/>
        <v>0</v>
      </c>
      <c r="BT20" s="251">
        <v>0</v>
      </c>
      <c r="BU20" s="81">
        <f t="shared" si="50"/>
        <v>0</v>
      </c>
      <c r="BV20" s="82">
        <v>0</v>
      </c>
      <c r="BW20" s="80">
        <f t="shared" si="51"/>
        <v>0</v>
      </c>
      <c r="BX20" s="251">
        <v>0</v>
      </c>
      <c r="BY20" s="81">
        <f t="shared" si="52"/>
        <v>0</v>
      </c>
      <c r="BZ20" s="82">
        <v>0</v>
      </c>
      <c r="CA20" s="80">
        <f t="shared" si="53"/>
        <v>0</v>
      </c>
      <c r="CB20" s="251">
        <v>0</v>
      </c>
      <c r="CC20" s="81">
        <f t="shared" si="54"/>
        <v>0</v>
      </c>
      <c r="CD20" s="82">
        <v>0</v>
      </c>
      <c r="CE20" s="80">
        <f t="shared" si="55"/>
        <v>0</v>
      </c>
      <c r="CF20" s="251">
        <v>0</v>
      </c>
      <c r="CG20" s="81">
        <f t="shared" si="56"/>
        <v>0</v>
      </c>
      <c r="CH20" s="82">
        <v>0</v>
      </c>
      <c r="CI20" s="80">
        <f t="shared" si="57"/>
        <v>0</v>
      </c>
      <c r="CJ20" s="251">
        <v>0</v>
      </c>
      <c r="CK20" s="81">
        <f t="shared" si="58"/>
        <v>0</v>
      </c>
      <c r="CL20" s="82">
        <v>0</v>
      </c>
      <c r="CM20" s="201"/>
      <c r="CN20" s="239">
        <f t="shared" si="59"/>
        <v>1</v>
      </c>
      <c r="CO20" s="239">
        <f t="shared" si="60"/>
        <v>1</v>
      </c>
      <c r="CP20" s="84">
        <v>13</v>
      </c>
      <c r="CQ20" s="201"/>
    </row>
    <row r="21" spans="1:95" s="85" customFormat="1" ht="10.95" customHeight="1" x14ac:dyDescent="0.2">
      <c r="A21" s="240">
        <v>14</v>
      </c>
      <c r="B21" s="241" t="str">
        <f>VLOOKUP(A21,'Orçamento Executivo'!$B$20:$K$1068,2,FALSE)</f>
        <v>COMPLEMENTAÇÃO DA OBRA</v>
      </c>
      <c r="C21" s="242">
        <f>'Orçamento Executivo'!I891</f>
        <v>0</v>
      </c>
      <c r="D21" s="242">
        <f>'Orçamento Executivo'!J891</f>
        <v>0</v>
      </c>
      <c r="E21" s="243">
        <f t="shared" si="0"/>
        <v>0</v>
      </c>
      <c r="F21" s="243" t="e">
        <f t="shared" si="1"/>
        <v>#DIV/0!</v>
      </c>
      <c r="G21" s="244">
        <f t="shared" si="2"/>
        <v>0</v>
      </c>
      <c r="H21" s="245"/>
      <c r="I21" s="246">
        <f t="shared" si="3"/>
        <v>0</v>
      </c>
      <c r="J21" s="247">
        <f t="shared" si="4"/>
        <v>0</v>
      </c>
      <c r="K21" s="248">
        <f t="shared" si="5"/>
        <v>0</v>
      </c>
      <c r="L21" s="245"/>
      <c r="M21" s="246">
        <f t="shared" si="6"/>
        <v>0</v>
      </c>
      <c r="N21" s="247">
        <f t="shared" si="7"/>
        <v>0</v>
      </c>
      <c r="O21" s="244">
        <f t="shared" si="8"/>
        <v>0</v>
      </c>
      <c r="P21" s="245"/>
      <c r="Q21" s="246">
        <f t="shared" si="9"/>
        <v>0</v>
      </c>
      <c r="R21" s="247">
        <f t="shared" si="10"/>
        <v>0</v>
      </c>
      <c r="S21" s="248">
        <f t="shared" si="11"/>
        <v>0</v>
      </c>
      <c r="T21" s="245"/>
      <c r="U21" s="246">
        <f t="shared" si="12"/>
        <v>0</v>
      </c>
      <c r="V21" s="247">
        <f t="shared" si="13"/>
        <v>0</v>
      </c>
      <c r="W21" s="244">
        <f t="shared" si="14"/>
        <v>0</v>
      </c>
      <c r="X21" s="245"/>
      <c r="Y21" s="246">
        <f t="shared" si="15"/>
        <v>0</v>
      </c>
      <c r="Z21" s="247">
        <f t="shared" si="16"/>
        <v>0</v>
      </c>
      <c r="AA21" s="248">
        <f t="shared" si="17"/>
        <v>0</v>
      </c>
      <c r="AB21" s="245"/>
      <c r="AC21" s="246">
        <f t="shared" si="18"/>
        <v>0</v>
      </c>
      <c r="AD21" s="247">
        <f t="shared" si="19"/>
        <v>0</v>
      </c>
      <c r="AE21" s="244">
        <f t="shared" si="20"/>
        <v>0</v>
      </c>
      <c r="AF21" s="245"/>
      <c r="AG21" s="246">
        <f t="shared" si="21"/>
        <v>0</v>
      </c>
      <c r="AH21" s="247">
        <f t="shared" si="22"/>
        <v>0</v>
      </c>
      <c r="AI21" s="244">
        <f t="shared" si="23"/>
        <v>0</v>
      </c>
      <c r="AJ21" s="245"/>
      <c r="AK21" s="246">
        <f t="shared" si="24"/>
        <v>0</v>
      </c>
      <c r="AL21" s="247">
        <f t="shared" si="25"/>
        <v>0</v>
      </c>
      <c r="AM21" s="244">
        <f t="shared" si="26"/>
        <v>0</v>
      </c>
      <c r="AN21" s="245"/>
      <c r="AO21" s="246">
        <f t="shared" si="27"/>
        <v>0</v>
      </c>
      <c r="AP21" s="247">
        <f t="shared" si="28"/>
        <v>0</v>
      </c>
      <c r="AQ21" s="244">
        <f t="shared" si="29"/>
        <v>0</v>
      </c>
      <c r="AR21" s="245"/>
      <c r="AS21" s="246">
        <f t="shared" si="30"/>
        <v>0</v>
      </c>
      <c r="AT21" s="247">
        <f t="shared" si="31"/>
        <v>0</v>
      </c>
      <c r="AU21" s="244">
        <f t="shared" si="32"/>
        <v>0</v>
      </c>
      <c r="AV21" s="245"/>
      <c r="AW21" s="246">
        <f t="shared" si="33"/>
        <v>0</v>
      </c>
      <c r="AX21" s="247">
        <f t="shared" si="34"/>
        <v>0</v>
      </c>
      <c r="AY21" s="244">
        <f t="shared" si="35"/>
        <v>0</v>
      </c>
      <c r="AZ21" s="245"/>
      <c r="BA21" s="246">
        <f t="shared" si="36"/>
        <v>0</v>
      </c>
      <c r="BB21" s="247">
        <f t="shared" si="37"/>
        <v>0</v>
      </c>
      <c r="BC21" s="244">
        <f t="shared" si="38"/>
        <v>0</v>
      </c>
      <c r="BD21" s="245"/>
      <c r="BE21" s="246">
        <f t="shared" si="39"/>
        <v>0</v>
      </c>
      <c r="BF21" s="247">
        <f t="shared" si="40"/>
        <v>0</v>
      </c>
      <c r="BG21" s="244">
        <f t="shared" si="41"/>
        <v>0</v>
      </c>
      <c r="BH21" s="245">
        <v>0.5</v>
      </c>
      <c r="BI21" s="246">
        <f t="shared" si="42"/>
        <v>0</v>
      </c>
      <c r="BJ21" s="247">
        <f t="shared" si="43"/>
        <v>0.5</v>
      </c>
      <c r="BK21" s="244">
        <f t="shared" si="44"/>
        <v>0</v>
      </c>
      <c r="BL21" s="245">
        <v>0.5</v>
      </c>
      <c r="BM21" s="246">
        <f t="shared" si="45"/>
        <v>0</v>
      </c>
      <c r="BN21" s="247">
        <f t="shared" si="46"/>
        <v>0.5</v>
      </c>
      <c r="BO21" s="244">
        <f t="shared" si="47"/>
        <v>0</v>
      </c>
      <c r="BP21" s="245">
        <v>0</v>
      </c>
      <c r="BQ21" s="246">
        <f t="shared" si="48"/>
        <v>0</v>
      </c>
      <c r="BR21" s="247">
        <v>0</v>
      </c>
      <c r="BS21" s="244">
        <f t="shared" si="49"/>
        <v>0</v>
      </c>
      <c r="BT21" s="245">
        <v>0</v>
      </c>
      <c r="BU21" s="246">
        <f t="shared" si="50"/>
        <v>0</v>
      </c>
      <c r="BV21" s="247">
        <v>0</v>
      </c>
      <c r="BW21" s="244">
        <f t="shared" si="51"/>
        <v>0</v>
      </c>
      <c r="BX21" s="245">
        <v>0</v>
      </c>
      <c r="BY21" s="246">
        <f t="shared" si="52"/>
        <v>0</v>
      </c>
      <c r="BZ21" s="247">
        <v>0</v>
      </c>
      <c r="CA21" s="244">
        <f t="shared" si="53"/>
        <v>0</v>
      </c>
      <c r="CB21" s="245">
        <v>0</v>
      </c>
      <c r="CC21" s="246">
        <f t="shared" si="54"/>
        <v>0</v>
      </c>
      <c r="CD21" s="247">
        <v>0</v>
      </c>
      <c r="CE21" s="244">
        <f t="shared" si="55"/>
        <v>0</v>
      </c>
      <c r="CF21" s="245">
        <v>0</v>
      </c>
      <c r="CG21" s="246">
        <f t="shared" si="56"/>
        <v>0</v>
      </c>
      <c r="CH21" s="247">
        <v>0</v>
      </c>
      <c r="CI21" s="244">
        <f t="shared" si="57"/>
        <v>0</v>
      </c>
      <c r="CJ21" s="245">
        <v>0</v>
      </c>
      <c r="CK21" s="246">
        <f t="shared" si="58"/>
        <v>0</v>
      </c>
      <c r="CL21" s="247">
        <v>0</v>
      </c>
      <c r="CN21" s="78">
        <f t="shared" si="59"/>
        <v>1</v>
      </c>
      <c r="CO21" s="78">
        <f t="shared" si="60"/>
        <v>1</v>
      </c>
      <c r="CP21" s="85">
        <v>14</v>
      </c>
    </row>
    <row r="22" spans="1:95" s="85" customFormat="1" ht="10.95" customHeight="1" x14ac:dyDescent="0.2">
      <c r="A22" s="77"/>
      <c r="B22" s="229"/>
      <c r="C22" s="250"/>
      <c r="D22" s="250"/>
      <c r="E22" s="79"/>
      <c r="F22" s="79"/>
      <c r="G22" s="80"/>
      <c r="H22" s="251"/>
      <c r="I22" s="81"/>
      <c r="J22" s="82"/>
      <c r="K22" s="83"/>
      <c r="L22" s="251"/>
      <c r="M22" s="81"/>
      <c r="N22" s="82"/>
      <c r="O22" s="80"/>
      <c r="P22" s="251"/>
      <c r="Q22" s="81"/>
      <c r="R22" s="82"/>
      <c r="S22" s="83"/>
      <c r="T22" s="251"/>
      <c r="U22" s="81"/>
      <c r="V22" s="82"/>
      <c r="W22" s="80"/>
      <c r="X22" s="251"/>
      <c r="Y22" s="81"/>
      <c r="Z22" s="82"/>
      <c r="AA22" s="83"/>
      <c r="AB22" s="251"/>
      <c r="AC22" s="81"/>
      <c r="AD22" s="251"/>
      <c r="AE22" s="80"/>
      <c r="AF22" s="251"/>
      <c r="AG22" s="81"/>
      <c r="AH22" s="251"/>
      <c r="AI22" s="80"/>
      <c r="AJ22" s="251"/>
      <c r="AK22" s="81"/>
      <c r="AL22" s="251"/>
      <c r="AM22" s="80"/>
      <c r="AN22" s="251"/>
      <c r="AO22" s="81"/>
      <c r="AP22" s="251"/>
      <c r="AQ22" s="80"/>
      <c r="AR22" s="251"/>
      <c r="AS22" s="81"/>
      <c r="AT22" s="251"/>
      <c r="AU22" s="80"/>
      <c r="AV22" s="251"/>
      <c r="AW22" s="81"/>
      <c r="AX22" s="251"/>
      <c r="AY22" s="80"/>
      <c r="AZ22" s="251"/>
      <c r="BA22" s="81"/>
      <c r="BB22" s="251"/>
      <c r="BC22" s="80"/>
      <c r="BD22" s="251"/>
      <c r="BE22" s="81"/>
      <c r="BF22" s="251"/>
      <c r="BG22" s="80"/>
      <c r="BH22" s="251"/>
      <c r="BI22" s="81"/>
      <c r="BJ22" s="251"/>
      <c r="BK22" s="80"/>
      <c r="BL22" s="251"/>
      <c r="BM22" s="81"/>
      <c r="BN22" s="251"/>
      <c r="BO22" s="80"/>
      <c r="BP22" s="251"/>
      <c r="BQ22" s="81"/>
      <c r="BR22" s="82"/>
      <c r="BS22" s="80"/>
      <c r="BT22" s="251"/>
      <c r="BU22" s="81"/>
      <c r="BV22" s="82"/>
      <c r="BW22" s="80"/>
      <c r="BX22" s="251"/>
      <c r="BY22" s="81"/>
      <c r="BZ22" s="82"/>
      <c r="CA22" s="80"/>
      <c r="CB22" s="251"/>
      <c r="CC22" s="81"/>
      <c r="CD22" s="82"/>
      <c r="CE22" s="80"/>
      <c r="CF22" s="251"/>
      <c r="CG22" s="81"/>
      <c r="CH22" s="82"/>
      <c r="CI22" s="80"/>
      <c r="CJ22" s="251"/>
      <c r="CK22" s="81"/>
      <c r="CL22" s="82"/>
      <c r="CM22" s="201"/>
      <c r="CN22" s="239"/>
      <c r="CO22" s="239"/>
      <c r="CP22" s="84"/>
    </row>
    <row r="23" spans="1:95" ht="10.95" customHeight="1" x14ac:dyDescent="0.25">
      <c r="A23" s="228"/>
      <c r="B23" s="228"/>
      <c r="C23" s="228"/>
      <c r="D23" s="228"/>
      <c r="E23" s="228"/>
      <c r="F23" s="228"/>
      <c r="G23" s="252"/>
      <c r="H23" s="228"/>
      <c r="I23" s="228"/>
      <c r="J23" s="253"/>
      <c r="K23" s="228"/>
      <c r="L23" s="228"/>
      <c r="M23" s="228"/>
      <c r="N23" s="228"/>
      <c r="O23" s="252"/>
      <c r="P23" s="228"/>
      <c r="Q23" s="228"/>
      <c r="R23" s="253"/>
      <c r="S23" s="228"/>
      <c r="T23" s="228"/>
      <c r="U23" s="228"/>
      <c r="V23" s="228"/>
      <c r="W23" s="252"/>
      <c r="X23" s="228"/>
      <c r="Y23" s="228"/>
      <c r="Z23" s="253"/>
      <c r="AA23" s="228"/>
      <c r="AB23" s="228"/>
      <c r="AC23" s="228"/>
      <c r="AD23" s="228"/>
      <c r="AE23" s="228"/>
      <c r="AF23" s="228"/>
      <c r="AG23" s="228"/>
      <c r="AH23" s="228"/>
      <c r="AI23" s="228"/>
      <c r="AJ23" s="228"/>
      <c r="AK23" s="228"/>
      <c r="AL23" s="228"/>
      <c r="AM23" s="228"/>
      <c r="AN23" s="228"/>
      <c r="AO23" s="228"/>
      <c r="AP23" s="228"/>
      <c r="AQ23" s="228"/>
      <c r="AR23" s="228"/>
      <c r="AS23" s="228"/>
      <c r="AT23" s="228"/>
      <c r="AU23" s="228"/>
      <c r="AV23" s="228"/>
      <c r="AW23" s="228"/>
      <c r="AX23" s="228"/>
      <c r="AY23" s="228"/>
      <c r="AZ23" s="228"/>
      <c r="BA23" s="228"/>
      <c r="BB23" s="228"/>
      <c r="BC23" s="228"/>
      <c r="BD23" s="228"/>
      <c r="BE23" s="228"/>
      <c r="BF23" s="228"/>
      <c r="BG23" s="228"/>
      <c r="BH23" s="228"/>
      <c r="BI23" s="228"/>
      <c r="BJ23" s="228"/>
      <c r="BK23" s="228"/>
      <c r="BL23" s="228"/>
      <c r="BM23" s="228"/>
      <c r="BN23" s="228"/>
      <c r="BO23" s="228"/>
      <c r="BP23" s="228"/>
      <c r="BQ23" s="228"/>
      <c r="BR23" s="228"/>
      <c r="BS23" s="228"/>
      <c r="BT23" s="228"/>
      <c r="BU23" s="228"/>
      <c r="BV23" s="228"/>
      <c r="BW23" s="228"/>
      <c r="BX23" s="228"/>
      <c r="BY23" s="228"/>
      <c r="BZ23" s="228"/>
      <c r="CA23" s="228"/>
      <c r="CB23" s="228"/>
      <c r="CC23" s="228"/>
      <c r="CD23" s="228"/>
      <c r="CE23" s="228"/>
      <c r="CF23" s="228"/>
      <c r="CG23" s="228"/>
      <c r="CH23" s="228"/>
      <c r="CI23" s="228"/>
      <c r="CJ23" s="228"/>
      <c r="CK23" s="228"/>
      <c r="CL23" s="228"/>
      <c r="CN23" s="239"/>
      <c r="CO23" s="239"/>
    </row>
    <row r="24" spans="1:95" s="47" customFormat="1" ht="10.95" customHeight="1" x14ac:dyDescent="0.2">
      <c r="A24" s="86"/>
      <c r="B24" s="87" t="s">
        <v>223</v>
      </c>
      <c r="C24" s="88">
        <f>TRUNC(SUM(C8:C21),2)</f>
        <v>0</v>
      </c>
      <c r="D24" s="88">
        <f>TRUNC(SUM(D8:D21),2)</f>
        <v>0</v>
      </c>
      <c r="E24" s="89">
        <f>SUM(E8:E21)</f>
        <v>0</v>
      </c>
      <c r="F24" s="89" t="e">
        <f>SUM(F8:F22)</f>
        <v>#DIV/0!</v>
      </c>
      <c r="G24" s="254"/>
      <c r="H24" s="250"/>
      <c r="I24" s="250"/>
      <c r="J24" s="255"/>
      <c r="K24" s="256"/>
      <c r="L24" s="250"/>
      <c r="M24" s="250"/>
      <c r="N24" s="79"/>
      <c r="O24" s="254"/>
      <c r="P24" s="250"/>
      <c r="Q24" s="250"/>
      <c r="R24" s="255"/>
      <c r="S24" s="256"/>
      <c r="T24" s="250"/>
      <c r="U24" s="250"/>
      <c r="V24" s="79"/>
      <c r="W24" s="254"/>
      <c r="X24" s="250"/>
      <c r="Y24" s="250"/>
      <c r="Z24" s="255"/>
      <c r="AA24" s="256"/>
      <c r="AB24" s="250"/>
      <c r="AC24" s="250"/>
      <c r="AD24" s="255"/>
      <c r="AE24" s="254"/>
      <c r="AF24" s="250"/>
      <c r="AG24" s="250"/>
      <c r="AH24" s="255"/>
      <c r="AI24" s="254"/>
      <c r="AJ24" s="250"/>
      <c r="AK24" s="250"/>
      <c r="AL24" s="255"/>
      <c r="AM24" s="254"/>
      <c r="AN24" s="250"/>
      <c r="AO24" s="250"/>
      <c r="AP24" s="255"/>
      <c r="AQ24" s="254"/>
      <c r="AR24" s="250"/>
      <c r="AS24" s="250"/>
      <c r="AT24" s="255"/>
      <c r="AU24" s="254"/>
      <c r="AV24" s="250"/>
      <c r="AW24" s="250"/>
      <c r="AX24" s="255"/>
      <c r="AY24" s="254"/>
      <c r="AZ24" s="250"/>
      <c r="BA24" s="250"/>
      <c r="BB24" s="255"/>
      <c r="BC24" s="254"/>
      <c r="BD24" s="250"/>
      <c r="BE24" s="250"/>
      <c r="BF24" s="255"/>
      <c r="BG24" s="254"/>
      <c r="BH24" s="250"/>
      <c r="BI24" s="250"/>
      <c r="BJ24" s="255"/>
      <c r="BK24" s="254"/>
      <c r="BL24" s="250"/>
      <c r="BM24" s="250"/>
      <c r="BN24" s="255"/>
      <c r="BO24" s="254"/>
      <c r="BP24" s="250"/>
      <c r="BQ24" s="250"/>
      <c r="BR24" s="255"/>
      <c r="BS24" s="254"/>
      <c r="BT24" s="250"/>
      <c r="BU24" s="250"/>
      <c r="BV24" s="255"/>
      <c r="BW24" s="254"/>
      <c r="BX24" s="250"/>
      <c r="BY24" s="250"/>
      <c r="BZ24" s="255"/>
      <c r="CA24" s="254"/>
      <c r="CB24" s="250"/>
      <c r="CC24" s="250"/>
      <c r="CD24" s="255"/>
      <c r="CE24" s="254"/>
      <c r="CF24" s="250"/>
      <c r="CG24" s="250"/>
      <c r="CH24" s="255"/>
      <c r="CI24" s="254"/>
      <c r="CJ24" s="250"/>
      <c r="CK24" s="250"/>
      <c r="CL24" s="255"/>
      <c r="CN24" s="239"/>
      <c r="CO24" s="239"/>
    </row>
    <row r="25" spans="1:95" s="84" customFormat="1" ht="10.95" customHeight="1" x14ac:dyDescent="0.2">
      <c r="A25" s="90"/>
      <c r="B25" s="49"/>
      <c r="C25" s="91"/>
      <c r="D25" s="92"/>
      <c r="E25" s="92"/>
      <c r="F25" s="92"/>
      <c r="G25" s="93"/>
      <c r="H25" s="94"/>
      <c r="I25" s="95"/>
      <c r="J25" s="96"/>
      <c r="K25" s="97"/>
      <c r="L25" s="94"/>
      <c r="M25" s="95"/>
      <c r="N25" s="98"/>
      <c r="O25" s="93"/>
      <c r="P25" s="94"/>
      <c r="Q25" s="95"/>
      <c r="R25" s="96"/>
      <c r="S25" s="97"/>
      <c r="T25" s="94"/>
      <c r="U25" s="95"/>
      <c r="V25" s="98"/>
      <c r="W25" s="93"/>
      <c r="X25" s="94"/>
      <c r="Y25" s="95"/>
      <c r="Z25" s="96"/>
      <c r="AA25" s="97"/>
      <c r="AB25" s="94"/>
      <c r="AC25" s="95"/>
      <c r="AD25" s="96"/>
      <c r="AE25" s="93"/>
      <c r="AF25" s="94"/>
      <c r="AG25" s="95"/>
      <c r="AH25" s="96"/>
      <c r="AI25" s="93"/>
      <c r="AJ25" s="94"/>
      <c r="AK25" s="95"/>
      <c r="AL25" s="96"/>
      <c r="AM25" s="93"/>
      <c r="AN25" s="94"/>
      <c r="AO25" s="95"/>
      <c r="AP25" s="96"/>
      <c r="AQ25" s="93"/>
      <c r="AR25" s="94"/>
      <c r="AS25" s="95"/>
      <c r="AT25" s="96"/>
      <c r="AU25" s="93"/>
      <c r="AV25" s="94"/>
      <c r="AW25" s="95"/>
      <c r="AX25" s="96"/>
      <c r="AY25" s="93"/>
      <c r="AZ25" s="94"/>
      <c r="BA25" s="95"/>
      <c r="BB25" s="96"/>
      <c r="BC25" s="93"/>
      <c r="BD25" s="94"/>
      <c r="BE25" s="95"/>
      <c r="BF25" s="96"/>
      <c r="BG25" s="93"/>
      <c r="BH25" s="94"/>
      <c r="BI25" s="95"/>
      <c r="BJ25" s="96"/>
      <c r="BK25" s="93"/>
      <c r="BL25" s="94"/>
      <c r="BM25" s="95"/>
      <c r="BN25" s="96"/>
      <c r="BO25" s="93"/>
      <c r="BP25" s="94"/>
      <c r="BQ25" s="95"/>
      <c r="BR25" s="96"/>
      <c r="BS25" s="93"/>
      <c r="BT25" s="94"/>
      <c r="BU25" s="95"/>
      <c r="BV25" s="96"/>
      <c r="BW25" s="93"/>
      <c r="BX25" s="94"/>
      <c r="BY25" s="95"/>
      <c r="BZ25" s="96"/>
      <c r="CA25" s="93"/>
      <c r="CB25" s="94"/>
      <c r="CC25" s="95"/>
      <c r="CD25" s="96"/>
      <c r="CE25" s="93"/>
      <c r="CF25" s="94"/>
      <c r="CG25" s="95"/>
      <c r="CH25" s="96"/>
      <c r="CI25" s="93"/>
      <c r="CJ25" s="94"/>
      <c r="CK25" s="95"/>
      <c r="CL25" s="96"/>
      <c r="CN25" s="239"/>
      <c r="CO25" s="239"/>
    </row>
    <row r="26" spans="1:95" s="84" customFormat="1" ht="10.95" customHeight="1" x14ac:dyDescent="0.2">
      <c r="A26" s="90"/>
      <c r="B26" s="49" t="s">
        <v>176</v>
      </c>
      <c r="C26" s="91"/>
      <c r="D26" s="92"/>
      <c r="E26" s="92"/>
      <c r="F26" s="92"/>
      <c r="G26" s="99">
        <f>SUM(G8:G22)</f>
        <v>0</v>
      </c>
      <c r="H26" s="100" t="e">
        <f>+G26/$C24</f>
        <v>#DIV/0!</v>
      </c>
      <c r="I26" s="94"/>
      <c r="J26" s="101"/>
      <c r="K26" s="102">
        <f>SUM(K8:K22)</f>
        <v>0</v>
      </c>
      <c r="L26" s="100" t="e">
        <f>+K26/$C24</f>
        <v>#DIV/0!</v>
      </c>
      <c r="M26" s="94"/>
      <c r="N26" s="103"/>
      <c r="O26" s="99">
        <f>SUM(O8:O22)</f>
        <v>0</v>
      </c>
      <c r="P26" s="100" t="e">
        <f>+O26/$C24</f>
        <v>#DIV/0!</v>
      </c>
      <c r="Q26" s="94"/>
      <c r="R26" s="101"/>
      <c r="S26" s="102">
        <f>SUM(S8:S22)</f>
        <v>0</v>
      </c>
      <c r="T26" s="100" t="e">
        <f>+S26/$C24</f>
        <v>#DIV/0!</v>
      </c>
      <c r="U26" s="94"/>
      <c r="V26" s="103"/>
      <c r="W26" s="99">
        <f>SUM(W8:W22)</f>
        <v>0</v>
      </c>
      <c r="X26" s="100" t="e">
        <f>+W26/$C24</f>
        <v>#DIV/0!</v>
      </c>
      <c r="Y26" s="94"/>
      <c r="Z26" s="101"/>
      <c r="AA26" s="102">
        <f>SUM(AA8:AA22)</f>
        <v>0</v>
      </c>
      <c r="AB26" s="100" t="e">
        <f>+AA26/$C24</f>
        <v>#DIV/0!</v>
      </c>
      <c r="AC26" s="94"/>
      <c r="AD26" s="101"/>
      <c r="AE26" s="99">
        <f>SUM(AE8:AE22)</f>
        <v>0</v>
      </c>
      <c r="AF26" s="100" t="e">
        <f>+AE26/$C24</f>
        <v>#DIV/0!</v>
      </c>
      <c r="AG26" s="94"/>
      <c r="AH26" s="101"/>
      <c r="AI26" s="99">
        <f>SUM(AI8:AI22)</f>
        <v>0</v>
      </c>
      <c r="AJ26" s="100" t="e">
        <f>+AI26/$C24</f>
        <v>#DIV/0!</v>
      </c>
      <c r="AK26" s="94"/>
      <c r="AL26" s="101"/>
      <c r="AM26" s="99">
        <f>SUM(AM8:AM22)</f>
        <v>0</v>
      </c>
      <c r="AN26" s="100" t="e">
        <f>+AM26/$C24</f>
        <v>#DIV/0!</v>
      </c>
      <c r="AO26" s="94"/>
      <c r="AP26" s="101"/>
      <c r="AQ26" s="99">
        <f>SUM(AQ8:AQ22)</f>
        <v>0</v>
      </c>
      <c r="AR26" s="100" t="e">
        <f>+AQ26/$C24</f>
        <v>#DIV/0!</v>
      </c>
      <c r="AS26" s="94"/>
      <c r="AT26" s="101"/>
      <c r="AU26" s="99">
        <f>SUM(AU8:AU22)</f>
        <v>0</v>
      </c>
      <c r="AV26" s="100" t="e">
        <f>+AU26/$C24</f>
        <v>#DIV/0!</v>
      </c>
      <c r="AW26" s="94"/>
      <c r="AX26" s="101"/>
      <c r="AY26" s="99">
        <f>SUM(AY8:AY22)</f>
        <v>0</v>
      </c>
      <c r="AZ26" s="100" t="e">
        <f>+AY26/$C24</f>
        <v>#DIV/0!</v>
      </c>
      <c r="BA26" s="94"/>
      <c r="BB26" s="101"/>
      <c r="BC26" s="99">
        <f>SUM(BC8:BC22)</f>
        <v>0</v>
      </c>
      <c r="BD26" s="100" t="e">
        <f>+BC26/$C24</f>
        <v>#DIV/0!</v>
      </c>
      <c r="BE26" s="94"/>
      <c r="BF26" s="101"/>
      <c r="BG26" s="99">
        <f>SUM(BG8:BG22)</f>
        <v>0</v>
      </c>
      <c r="BH26" s="100" t="e">
        <f>+BG26/$C24</f>
        <v>#DIV/0!</v>
      </c>
      <c r="BI26" s="94"/>
      <c r="BJ26" s="101"/>
      <c r="BK26" s="99">
        <f>SUM(BK8:BK22)</f>
        <v>0</v>
      </c>
      <c r="BL26" s="100" t="e">
        <f>+BK26/$C24</f>
        <v>#DIV/0!</v>
      </c>
      <c r="BM26" s="94"/>
      <c r="BN26" s="101"/>
      <c r="BO26" s="99">
        <f>SUM(BO8:BO22)</f>
        <v>0</v>
      </c>
      <c r="BP26" s="100" t="e">
        <f>+BO26/$C24</f>
        <v>#DIV/0!</v>
      </c>
      <c r="BQ26" s="94"/>
      <c r="BR26" s="101"/>
      <c r="BS26" s="99">
        <f>SUM(BS8:BS22)</f>
        <v>0</v>
      </c>
      <c r="BT26" s="100" t="e">
        <f>+BS26/$C24</f>
        <v>#DIV/0!</v>
      </c>
      <c r="BU26" s="94"/>
      <c r="BV26" s="101"/>
      <c r="BW26" s="99">
        <f>SUM(BW8:BW22)</f>
        <v>0</v>
      </c>
      <c r="BX26" s="100" t="e">
        <f>+BW26/$C24</f>
        <v>#DIV/0!</v>
      </c>
      <c r="BY26" s="94"/>
      <c r="BZ26" s="101"/>
      <c r="CA26" s="99">
        <f>SUM(CA8:CA22)</f>
        <v>0</v>
      </c>
      <c r="CB26" s="100" t="e">
        <f>+CA26/$C24</f>
        <v>#DIV/0!</v>
      </c>
      <c r="CC26" s="94"/>
      <c r="CD26" s="101"/>
      <c r="CE26" s="99">
        <f>SUM(CE8:CE22)</f>
        <v>0</v>
      </c>
      <c r="CF26" s="100" t="e">
        <f>+CE26/$C24</f>
        <v>#DIV/0!</v>
      </c>
      <c r="CG26" s="94"/>
      <c r="CH26" s="101"/>
      <c r="CI26" s="99">
        <f>SUM(CI8:CI22)</f>
        <v>0</v>
      </c>
      <c r="CJ26" s="100" t="e">
        <f>+CI26/$C24</f>
        <v>#DIV/0!</v>
      </c>
      <c r="CK26" s="94"/>
      <c r="CL26" s="101"/>
      <c r="CN26" s="239"/>
      <c r="CO26" s="239"/>
    </row>
    <row r="27" spans="1:95" s="84" customFormat="1" ht="10.95" customHeight="1" x14ac:dyDescent="0.2">
      <c r="A27" s="90"/>
      <c r="B27" s="49" t="s">
        <v>178</v>
      </c>
      <c r="C27" s="91"/>
      <c r="D27" s="92"/>
      <c r="E27" s="92"/>
      <c r="F27" s="92"/>
      <c r="G27" s="93"/>
      <c r="H27" s="94"/>
      <c r="I27" s="104">
        <f>SUM(I8:I22)</f>
        <v>0</v>
      </c>
      <c r="J27" s="105" t="e">
        <f>+I27/$D24</f>
        <v>#DIV/0!</v>
      </c>
      <c r="K27" s="97"/>
      <c r="L27" s="94"/>
      <c r="M27" s="104">
        <f>SUM(M8:M22)</f>
        <v>0</v>
      </c>
      <c r="N27" s="106" t="e">
        <f>+M27/$D24</f>
        <v>#DIV/0!</v>
      </c>
      <c r="O27" s="93"/>
      <c r="P27" s="94"/>
      <c r="Q27" s="104">
        <f>SUM(Q8:Q22)</f>
        <v>0</v>
      </c>
      <c r="R27" s="105" t="e">
        <f>+Q27/$D24</f>
        <v>#DIV/0!</v>
      </c>
      <c r="S27" s="97"/>
      <c r="T27" s="94"/>
      <c r="U27" s="104">
        <f>SUM(U8:U22)</f>
        <v>0</v>
      </c>
      <c r="V27" s="106" t="e">
        <f>+U27/$D24</f>
        <v>#DIV/0!</v>
      </c>
      <c r="W27" s="93"/>
      <c r="X27" s="94"/>
      <c r="Y27" s="104">
        <f>SUM(Y8:Y22)</f>
        <v>0</v>
      </c>
      <c r="Z27" s="105" t="e">
        <f>+Y27/$D24</f>
        <v>#DIV/0!</v>
      </c>
      <c r="AA27" s="97"/>
      <c r="AB27" s="94"/>
      <c r="AC27" s="104">
        <f>SUM(AC8:AC24)</f>
        <v>0</v>
      </c>
      <c r="AD27" s="105" t="e">
        <f>+AC27/$D24</f>
        <v>#DIV/0!</v>
      </c>
      <c r="AE27" s="93"/>
      <c r="AF27" s="94"/>
      <c r="AG27" s="104">
        <f>SUM(AG8:AG24)</f>
        <v>0</v>
      </c>
      <c r="AH27" s="105" t="e">
        <f>+AG27/$D24</f>
        <v>#DIV/0!</v>
      </c>
      <c r="AI27" s="93"/>
      <c r="AJ27" s="94"/>
      <c r="AK27" s="104">
        <f>SUM(AK8:AK24)</f>
        <v>0</v>
      </c>
      <c r="AL27" s="105" t="e">
        <f>+AK27/$D24</f>
        <v>#DIV/0!</v>
      </c>
      <c r="AM27" s="93"/>
      <c r="AN27" s="94"/>
      <c r="AO27" s="104">
        <f>SUM(AO8:AO24)</f>
        <v>0</v>
      </c>
      <c r="AP27" s="105" t="e">
        <f>+AO27/$D24</f>
        <v>#DIV/0!</v>
      </c>
      <c r="AQ27" s="93"/>
      <c r="AR27" s="94"/>
      <c r="AS27" s="104">
        <f>SUM(AS8:AS24)</f>
        <v>0</v>
      </c>
      <c r="AT27" s="105" t="e">
        <f>+AS27/$D24</f>
        <v>#DIV/0!</v>
      </c>
      <c r="AU27" s="93"/>
      <c r="AV27" s="94"/>
      <c r="AW27" s="104">
        <f>SUM(AW8:AW24)</f>
        <v>0</v>
      </c>
      <c r="AX27" s="105" t="e">
        <f>+AW27/$D24</f>
        <v>#DIV/0!</v>
      </c>
      <c r="AY27" s="93"/>
      <c r="AZ27" s="94"/>
      <c r="BA27" s="104">
        <f>SUM(BA8:BA24)</f>
        <v>0</v>
      </c>
      <c r="BB27" s="105" t="e">
        <f>+BA27/$D24</f>
        <v>#DIV/0!</v>
      </c>
      <c r="BC27" s="93"/>
      <c r="BD27" s="94"/>
      <c r="BE27" s="104">
        <f>SUM(BE8:BE24)</f>
        <v>0</v>
      </c>
      <c r="BF27" s="105" t="e">
        <f>+BE27/$D24</f>
        <v>#DIV/0!</v>
      </c>
      <c r="BG27" s="93"/>
      <c r="BH27" s="94"/>
      <c r="BI27" s="104">
        <f>SUM(BI8:BI24)</f>
        <v>0</v>
      </c>
      <c r="BJ27" s="105" t="e">
        <f>+BI27/$D24</f>
        <v>#DIV/0!</v>
      </c>
      <c r="BK27" s="93"/>
      <c r="BL27" s="94"/>
      <c r="BM27" s="104">
        <f>SUM(BM8:BM24)</f>
        <v>0</v>
      </c>
      <c r="BN27" s="105" t="e">
        <f>+BM27/$D24</f>
        <v>#DIV/0!</v>
      </c>
      <c r="BO27" s="93"/>
      <c r="BP27" s="94"/>
      <c r="BQ27" s="104">
        <f>SUM(BQ8:BQ24)</f>
        <v>0</v>
      </c>
      <c r="BR27" s="105" t="e">
        <f>+BQ27/$D24</f>
        <v>#DIV/0!</v>
      </c>
      <c r="BS27" s="93"/>
      <c r="BT27" s="94"/>
      <c r="BU27" s="104">
        <f>SUM(BU8:BU24)</f>
        <v>0</v>
      </c>
      <c r="BV27" s="105" t="e">
        <f>+BU27/$D24</f>
        <v>#DIV/0!</v>
      </c>
      <c r="BW27" s="93"/>
      <c r="BX27" s="94"/>
      <c r="BY27" s="104">
        <f>SUM(BY8:BY24)</f>
        <v>0</v>
      </c>
      <c r="BZ27" s="105" t="e">
        <f>+BY27/$D24</f>
        <v>#DIV/0!</v>
      </c>
      <c r="CA27" s="93"/>
      <c r="CB27" s="94"/>
      <c r="CC27" s="104">
        <f>SUM(CC8:CC24)</f>
        <v>0</v>
      </c>
      <c r="CD27" s="105" t="e">
        <f>+CC27/$D24</f>
        <v>#DIV/0!</v>
      </c>
      <c r="CE27" s="93"/>
      <c r="CF27" s="94"/>
      <c r="CG27" s="104">
        <f>SUM(CG8:CG24)</f>
        <v>0</v>
      </c>
      <c r="CH27" s="105" t="e">
        <f>+CG27/$D24</f>
        <v>#DIV/0!</v>
      </c>
      <c r="CI27" s="93"/>
      <c r="CJ27" s="94"/>
      <c r="CK27" s="104">
        <f>SUM(CK8:CK24)</f>
        <v>0</v>
      </c>
      <c r="CL27" s="105" t="e">
        <f>+CK27/$D24</f>
        <v>#DIV/0!</v>
      </c>
      <c r="CN27" s="239"/>
      <c r="CO27" s="239"/>
    </row>
    <row r="28" spans="1:95" s="84" customFormat="1" ht="10.95" customHeight="1" x14ac:dyDescent="0.2">
      <c r="A28" s="90"/>
      <c r="B28" s="49"/>
      <c r="C28" s="91"/>
      <c r="D28" s="92"/>
      <c r="E28" s="92"/>
      <c r="F28" s="92"/>
      <c r="G28" s="93"/>
      <c r="H28" s="94"/>
      <c r="I28" s="95"/>
      <c r="J28" s="96"/>
      <c r="K28" s="97"/>
      <c r="L28" s="94"/>
      <c r="M28" s="95"/>
      <c r="N28" s="98"/>
      <c r="O28" s="93"/>
      <c r="P28" s="94"/>
      <c r="Q28" s="95"/>
      <c r="R28" s="96"/>
      <c r="S28" s="97"/>
      <c r="T28" s="94"/>
      <c r="U28" s="95"/>
      <c r="V28" s="98"/>
      <c r="W28" s="93"/>
      <c r="X28" s="94"/>
      <c r="Y28" s="95"/>
      <c r="Z28" s="96"/>
      <c r="AA28" s="97"/>
      <c r="AB28" s="94"/>
      <c r="AC28" s="95"/>
      <c r="AD28" s="96"/>
      <c r="AE28" s="93"/>
      <c r="AF28" s="94"/>
      <c r="AG28" s="95"/>
      <c r="AH28" s="96"/>
      <c r="AI28" s="93"/>
      <c r="AJ28" s="94"/>
      <c r="AK28" s="95"/>
      <c r="AL28" s="96"/>
      <c r="AM28" s="93"/>
      <c r="AN28" s="94"/>
      <c r="AO28" s="95"/>
      <c r="AP28" s="96"/>
      <c r="AQ28" s="93"/>
      <c r="AR28" s="94"/>
      <c r="AS28" s="95"/>
      <c r="AT28" s="96"/>
      <c r="AU28" s="93"/>
      <c r="AV28" s="94"/>
      <c r="AW28" s="95"/>
      <c r="AX28" s="96"/>
      <c r="AY28" s="93"/>
      <c r="AZ28" s="94"/>
      <c r="BA28" s="95"/>
      <c r="BB28" s="96"/>
      <c r="BC28" s="93"/>
      <c r="BD28" s="94"/>
      <c r="BE28" s="95"/>
      <c r="BF28" s="96"/>
      <c r="BG28" s="93"/>
      <c r="BH28" s="94"/>
      <c r="BI28" s="95"/>
      <c r="BJ28" s="96"/>
      <c r="BK28" s="93"/>
      <c r="BL28" s="94"/>
      <c r="BM28" s="95"/>
      <c r="BN28" s="96"/>
      <c r="BO28" s="93"/>
      <c r="BP28" s="94"/>
      <c r="BQ28" s="95"/>
      <c r="BR28" s="96"/>
      <c r="BS28" s="93"/>
      <c r="BT28" s="94"/>
      <c r="BU28" s="95"/>
      <c r="BV28" s="96"/>
      <c r="BW28" s="93"/>
      <c r="BX28" s="94"/>
      <c r="BY28" s="95"/>
      <c r="BZ28" s="96"/>
      <c r="CA28" s="93"/>
      <c r="CB28" s="94"/>
      <c r="CC28" s="95"/>
      <c r="CD28" s="96"/>
      <c r="CE28" s="93"/>
      <c r="CF28" s="94"/>
      <c r="CG28" s="95"/>
      <c r="CH28" s="96"/>
      <c r="CI28" s="93"/>
      <c r="CJ28" s="94"/>
      <c r="CK28" s="95"/>
      <c r="CL28" s="96"/>
      <c r="CN28" s="239"/>
      <c r="CO28" s="239"/>
    </row>
    <row r="29" spans="1:95" s="84" customFormat="1" ht="10.95" customHeight="1" x14ac:dyDescent="0.2">
      <c r="A29" s="90"/>
      <c r="B29" s="49" t="s">
        <v>224</v>
      </c>
      <c r="C29" s="88">
        <f>TRUNC(+C24+C24*'Orçamento Executivo'!$E$914/100,2)</f>
        <v>0</v>
      </c>
      <c r="D29" s="92"/>
      <c r="E29" s="92"/>
      <c r="F29" s="92"/>
      <c r="G29" s="99">
        <f>+G26+G26*'Orçamento Executivo'!$E$914/100</f>
        <v>0</v>
      </c>
      <c r="H29" s="100"/>
      <c r="I29" s="94"/>
      <c r="J29" s="101"/>
      <c r="K29" s="99">
        <f>+K26+K26*'Orçamento Executivo'!$E$914/100</f>
        <v>0</v>
      </c>
      <c r="L29" s="100"/>
      <c r="M29" s="94"/>
      <c r="N29" s="103"/>
      <c r="O29" s="99">
        <f>+O26+O26*'Orçamento Executivo'!$E$914/100</f>
        <v>0</v>
      </c>
      <c r="P29" s="100"/>
      <c r="Q29" s="94"/>
      <c r="R29" s="101"/>
      <c r="S29" s="99">
        <f>+S26+S26*'Orçamento Executivo'!$E$914/100</f>
        <v>0</v>
      </c>
      <c r="T29" s="100"/>
      <c r="U29" s="94"/>
      <c r="V29" s="103"/>
      <c r="W29" s="99">
        <f>+W26+W26*'Orçamento Executivo'!$E$914/100</f>
        <v>0</v>
      </c>
      <c r="X29" s="100"/>
      <c r="Y29" s="94"/>
      <c r="Z29" s="101"/>
      <c r="AA29" s="99">
        <f>+AA26+AA26*'Orçamento Executivo'!$E$914/100</f>
        <v>0</v>
      </c>
      <c r="AB29" s="100"/>
      <c r="AC29" s="94"/>
      <c r="AD29" s="101"/>
      <c r="AE29" s="99">
        <f>+AE26+AE26*'Orçamento Executivo'!$E$914/100</f>
        <v>0</v>
      </c>
      <c r="AF29" s="100"/>
      <c r="AG29" s="94"/>
      <c r="AH29" s="101"/>
      <c r="AI29" s="99">
        <f>+AI26+AI26*'Orçamento Executivo'!$E$914/100</f>
        <v>0</v>
      </c>
      <c r="AJ29" s="100"/>
      <c r="AK29" s="94"/>
      <c r="AL29" s="101"/>
      <c r="AM29" s="99">
        <f>+AM26+AM26*'Orçamento Executivo'!$E$914/100</f>
        <v>0</v>
      </c>
      <c r="AN29" s="100"/>
      <c r="AO29" s="94"/>
      <c r="AP29" s="101"/>
      <c r="AQ29" s="99">
        <f>+AQ26+AQ26*'Orçamento Executivo'!$E$914/100</f>
        <v>0</v>
      </c>
      <c r="AR29" s="100"/>
      <c r="AS29" s="94"/>
      <c r="AT29" s="101"/>
      <c r="AU29" s="99">
        <f>+AU26+AU26*'Orçamento Executivo'!$E$914/100</f>
        <v>0</v>
      </c>
      <c r="AV29" s="100"/>
      <c r="AW29" s="94"/>
      <c r="AX29" s="101"/>
      <c r="AY29" s="99">
        <f>+AY26+AY26*'Orçamento Executivo'!$E$914/100</f>
        <v>0</v>
      </c>
      <c r="AZ29" s="100"/>
      <c r="BA29" s="94"/>
      <c r="BB29" s="101"/>
      <c r="BC29" s="99">
        <f>+BC26+BC26*'Orçamento Executivo'!$E$914/100</f>
        <v>0</v>
      </c>
      <c r="BD29" s="100"/>
      <c r="BE29" s="94"/>
      <c r="BF29" s="101"/>
      <c r="BG29" s="99">
        <f>+BG26+BG26*'Orçamento Executivo'!$E$914/100</f>
        <v>0</v>
      </c>
      <c r="BH29" s="100"/>
      <c r="BI29" s="94"/>
      <c r="BJ29" s="101"/>
      <c r="BK29" s="99">
        <f>+BK26+BK26*'Orçamento Executivo'!$E$914/100</f>
        <v>0</v>
      </c>
      <c r="BL29" s="100"/>
      <c r="BM29" s="94"/>
      <c r="BN29" s="101"/>
      <c r="BO29" s="99">
        <f>+BO26+BO26*[1]Orçamentária!$G566/100</f>
        <v>0</v>
      </c>
      <c r="BP29" s="100"/>
      <c r="BQ29" s="94"/>
      <c r="BR29" s="101"/>
      <c r="BS29" s="99">
        <f>+BS26+BS26*[1]Orçamentária!$G566/100</f>
        <v>0</v>
      </c>
      <c r="BT29" s="100"/>
      <c r="BU29" s="94"/>
      <c r="BV29" s="101"/>
      <c r="BW29" s="99">
        <f>+BW26+BW26*[1]Orçamentária!$G566/100</f>
        <v>0</v>
      </c>
      <c r="BX29" s="100"/>
      <c r="BY29" s="94"/>
      <c r="BZ29" s="101"/>
      <c r="CA29" s="99">
        <f>+CA26+CA26*[1]Orçamentária!$G566/100</f>
        <v>0</v>
      </c>
      <c r="CB29" s="100"/>
      <c r="CC29" s="94"/>
      <c r="CD29" s="101"/>
      <c r="CE29" s="99">
        <f>+CE26+CE26*[1]Orçamentária!$G566/100</f>
        <v>0</v>
      </c>
      <c r="CF29" s="100"/>
      <c r="CG29" s="94"/>
      <c r="CH29" s="101"/>
      <c r="CI29" s="99">
        <f>+CI26+CI26*[1]Orçamentária!$G566/100</f>
        <v>0</v>
      </c>
      <c r="CJ29" s="100"/>
      <c r="CK29" s="94"/>
      <c r="CL29" s="101"/>
      <c r="CN29" s="239"/>
      <c r="CO29" s="239"/>
    </row>
    <row r="30" spans="1:95" s="84" customFormat="1" ht="10.95" customHeight="1" x14ac:dyDescent="0.2">
      <c r="A30" s="90"/>
      <c r="B30" s="49" t="s">
        <v>225</v>
      </c>
      <c r="C30" s="91"/>
      <c r="D30" s="88">
        <f>TRUNC(+D24+D24*'Orçamento Executivo'!$E$914/100,2)</f>
        <v>0</v>
      </c>
      <c r="E30" s="88">
        <f>SUM(C29,D30)</f>
        <v>0</v>
      </c>
      <c r="F30" s="92"/>
      <c r="G30" s="93"/>
      <c r="H30" s="103"/>
      <c r="I30" s="104">
        <f>+I27+I27*'Orçamento Executivo'!$E$914/100</f>
        <v>0</v>
      </c>
      <c r="J30" s="105"/>
      <c r="K30" s="93"/>
      <c r="L30" s="103"/>
      <c r="M30" s="104">
        <f>+M27+M27*'Orçamento Executivo'!$E$914/100</f>
        <v>0</v>
      </c>
      <c r="N30" s="106"/>
      <c r="O30" s="93"/>
      <c r="P30" s="103"/>
      <c r="Q30" s="104">
        <f>+Q27+Q27*'Orçamento Executivo'!$E$914/100</f>
        <v>0</v>
      </c>
      <c r="R30" s="105"/>
      <c r="S30" s="93"/>
      <c r="T30" s="103"/>
      <c r="U30" s="104">
        <f>+U27+U27*'Orçamento Executivo'!$E$914/100</f>
        <v>0</v>
      </c>
      <c r="V30" s="106"/>
      <c r="W30" s="93"/>
      <c r="X30" s="103"/>
      <c r="Y30" s="104">
        <f>+Y27+Y27*'Orçamento Executivo'!$E$914/100</f>
        <v>0</v>
      </c>
      <c r="Z30" s="105"/>
      <c r="AA30" s="93"/>
      <c r="AB30" s="103"/>
      <c r="AC30" s="104">
        <f>+AC27+AC27*'Orçamento Executivo'!$E$914/100</f>
        <v>0</v>
      </c>
      <c r="AD30" s="105"/>
      <c r="AE30" s="93"/>
      <c r="AF30" s="103"/>
      <c r="AG30" s="104">
        <f>+AG27+AG27*'Orçamento Executivo'!$E$914/100</f>
        <v>0</v>
      </c>
      <c r="AH30" s="105"/>
      <c r="AI30" s="93"/>
      <c r="AJ30" s="103"/>
      <c r="AK30" s="104">
        <f>+AK27+AK27*'Orçamento Executivo'!$E$914/100</f>
        <v>0</v>
      </c>
      <c r="AL30" s="105"/>
      <c r="AM30" s="93"/>
      <c r="AN30" s="103"/>
      <c r="AO30" s="104">
        <f>+AO27+AO27*'Orçamento Executivo'!$E$914/100</f>
        <v>0</v>
      </c>
      <c r="AP30" s="105"/>
      <c r="AQ30" s="93"/>
      <c r="AR30" s="103"/>
      <c r="AS30" s="104">
        <f>+AS27+AS27*'Orçamento Executivo'!$E$914/100</f>
        <v>0</v>
      </c>
      <c r="AT30" s="105"/>
      <c r="AU30" s="93"/>
      <c r="AV30" s="103"/>
      <c r="AW30" s="104">
        <f>+AW27+AW27*'Orçamento Executivo'!$E$914/100</f>
        <v>0</v>
      </c>
      <c r="AX30" s="105"/>
      <c r="AY30" s="93"/>
      <c r="AZ30" s="103"/>
      <c r="BA30" s="104">
        <f>+BA27+BA27*'Orçamento Executivo'!$E$914/100</f>
        <v>0</v>
      </c>
      <c r="BB30" s="105"/>
      <c r="BC30" s="93"/>
      <c r="BD30" s="103"/>
      <c r="BE30" s="104">
        <f>+BE27+BE27*'Orçamento Executivo'!$E$914/100</f>
        <v>0</v>
      </c>
      <c r="BF30" s="105"/>
      <c r="BG30" s="93"/>
      <c r="BH30" s="103"/>
      <c r="BI30" s="104">
        <f>+BI27+BI27*'Orçamento Executivo'!$E$914/100</f>
        <v>0</v>
      </c>
      <c r="BJ30" s="105"/>
      <c r="BK30" s="93"/>
      <c r="BL30" s="103"/>
      <c r="BM30" s="104">
        <f>+BM27+BM27*'Orçamento Executivo'!$E$914/100</f>
        <v>0</v>
      </c>
      <c r="BN30" s="105"/>
      <c r="BO30" s="93"/>
      <c r="BP30" s="103"/>
      <c r="BQ30" s="104">
        <f>+BQ27+BQ27*[1]Orçamentária!$G566/100</f>
        <v>0</v>
      </c>
      <c r="BR30" s="105"/>
      <c r="BS30" s="93"/>
      <c r="BT30" s="103"/>
      <c r="BU30" s="104">
        <f>+BU27+BU27*[1]Orçamentária!$G566/100</f>
        <v>0</v>
      </c>
      <c r="BV30" s="105"/>
      <c r="BW30" s="93"/>
      <c r="BX30" s="103"/>
      <c r="BY30" s="104">
        <f>+BY27+BY27*[1]Orçamentária!$G566/100</f>
        <v>0</v>
      </c>
      <c r="BZ30" s="105"/>
      <c r="CA30" s="93"/>
      <c r="CB30" s="103"/>
      <c r="CC30" s="104">
        <f>+CC27+CC27*[1]Orçamentária!$G566/100</f>
        <v>0</v>
      </c>
      <c r="CD30" s="105"/>
      <c r="CE30" s="93"/>
      <c r="CF30" s="103"/>
      <c r="CG30" s="104">
        <f>+CG27+CG27*[1]Orçamentária!$G566/100</f>
        <v>0</v>
      </c>
      <c r="CH30" s="105"/>
      <c r="CI30" s="93"/>
      <c r="CJ30" s="103"/>
      <c r="CK30" s="104">
        <f>+CK27+CK27*[1]Orçamentária!$G566/100</f>
        <v>0</v>
      </c>
      <c r="CL30" s="105"/>
      <c r="CN30" s="239"/>
      <c r="CO30" s="239"/>
    </row>
    <row r="31" spans="1:95" s="84" customFormat="1" ht="10.95" customHeight="1" thickBot="1" x14ac:dyDescent="0.25">
      <c r="A31" s="107"/>
      <c r="B31" s="108"/>
      <c r="C31" s="109"/>
      <c r="D31" s="110"/>
      <c r="E31" s="110"/>
      <c r="F31" s="110"/>
      <c r="G31" s="111"/>
      <c r="H31" s="112"/>
      <c r="I31" s="113"/>
      <c r="J31" s="114"/>
      <c r="K31" s="115"/>
      <c r="L31" s="112"/>
      <c r="M31" s="113"/>
      <c r="N31" s="116"/>
      <c r="O31" s="111"/>
      <c r="P31" s="112"/>
      <c r="Q31" s="113"/>
      <c r="R31" s="114"/>
      <c r="S31" s="115"/>
      <c r="T31" s="112"/>
      <c r="U31" s="113"/>
      <c r="V31" s="116"/>
      <c r="W31" s="111"/>
      <c r="X31" s="112"/>
      <c r="Y31" s="113"/>
      <c r="Z31" s="114"/>
      <c r="AA31" s="115"/>
      <c r="AB31" s="112"/>
      <c r="AC31" s="113"/>
      <c r="AD31" s="114"/>
      <c r="AE31" s="111"/>
      <c r="AF31" s="112"/>
      <c r="AG31" s="113"/>
      <c r="AH31" s="114"/>
      <c r="AI31" s="111"/>
      <c r="AJ31" s="112"/>
      <c r="AK31" s="113"/>
      <c r="AL31" s="114"/>
      <c r="AM31" s="111"/>
      <c r="AN31" s="112"/>
      <c r="AO31" s="113"/>
      <c r="AP31" s="114"/>
      <c r="AQ31" s="111"/>
      <c r="AR31" s="112"/>
      <c r="AS31" s="113"/>
      <c r="AT31" s="114"/>
      <c r="AU31" s="111"/>
      <c r="AV31" s="112"/>
      <c r="AW31" s="113"/>
      <c r="AX31" s="114"/>
      <c r="AY31" s="111"/>
      <c r="AZ31" s="112"/>
      <c r="BA31" s="113"/>
      <c r="BB31" s="114"/>
      <c r="BC31" s="111"/>
      <c r="BD31" s="112"/>
      <c r="BE31" s="113"/>
      <c r="BF31" s="114"/>
      <c r="BG31" s="111"/>
      <c r="BH31" s="112"/>
      <c r="BI31" s="113"/>
      <c r="BJ31" s="114"/>
      <c r="BK31" s="111"/>
      <c r="BL31" s="112"/>
      <c r="BM31" s="113"/>
      <c r="BN31" s="114"/>
      <c r="BO31" s="111"/>
      <c r="BP31" s="112"/>
      <c r="BQ31" s="113"/>
      <c r="BR31" s="114"/>
      <c r="BS31" s="111"/>
      <c r="BT31" s="112"/>
      <c r="BU31" s="113"/>
      <c r="BV31" s="114"/>
      <c r="BW31" s="111"/>
      <c r="BX31" s="112"/>
      <c r="BY31" s="113"/>
      <c r="BZ31" s="114"/>
      <c r="CA31" s="111"/>
      <c r="CB31" s="112"/>
      <c r="CC31" s="113"/>
      <c r="CD31" s="114"/>
      <c r="CE31" s="111"/>
      <c r="CF31" s="112"/>
      <c r="CG31" s="113"/>
      <c r="CH31" s="114"/>
      <c r="CI31" s="111"/>
      <c r="CJ31" s="112"/>
      <c r="CK31" s="113"/>
      <c r="CL31" s="114"/>
      <c r="CN31" s="239"/>
      <c r="CO31" s="239"/>
    </row>
    <row r="32" spans="1:95" s="47" customFormat="1" ht="10.95" customHeight="1" thickBot="1" x14ac:dyDescent="0.25">
      <c r="A32" s="70"/>
      <c r="B32" s="71" t="s">
        <v>226</v>
      </c>
      <c r="C32" s="72"/>
      <c r="D32" s="72"/>
      <c r="E32" s="73"/>
      <c r="F32" s="73"/>
      <c r="G32" s="75"/>
      <c r="H32" s="76"/>
      <c r="I32" s="72"/>
      <c r="J32" s="74"/>
      <c r="K32" s="117"/>
      <c r="L32" s="76"/>
      <c r="M32" s="72"/>
      <c r="N32" s="73"/>
      <c r="O32" s="75"/>
      <c r="P32" s="76"/>
      <c r="Q32" s="72"/>
      <c r="R32" s="74"/>
      <c r="S32" s="117"/>
      <c r="T32" s="76"/>
      <c r="U32" s="72"/>
      <c r="V32" s="73"/>
      <c r="W32" s="75"/>
      <c r="X32" s="76"/>
      <c r="Y32" s="72"/>
      <c r="Z32" s="74"/>
      <c r="AA32" s="117"/>
      <c r="AB32" s="76"/>
      <c r="AC32" s="72"/>
      <c r="AD32" s="74"/>
      <c r="AE32" s="75"/>
      <c r="AF32" s="76"/>
      <c r="AG32" s="72"/>
      <c r="AH32" s="74"/>
      <c r="AI32" s="75"/>
      <c r="AJ32" s="76"/>
      <c r="AK32" s="72"/>
      <c r="AL32" s="74"/>
      <c r="AM32" s="75"/>
      <c r="AN32" s="76"/>
      <c r="AO32" s="72"/>
      <c r="AP32" s="74"/>
      <c r="AQ32" s="75"/>
      <c r="AR32" s="76"/>
      <c r="AS32" s="72"/>
      <c r="AT32" s="74"/>
      <c r="AU32" s="75"/>
      <c r="AV32" s="76"/>
      <c r="AW32" s="72"/>
      <c r="AX32" s="74"/>
      <c r="AY32" s="75"/>
      <c r="AZ32" s="76"/>
      <c r="BA32" s="72"/>
      <c r="BB32" s="74"/>
      <c r="BC32" s="75"/>
      <c r="BD32" s="76"/>
      <c r="BE32" s="72"/>
      <c r="BF32" s="74"/>
      <c r="BG32" s="75"/>
      <c r="BH32" s="76"/>
      <c r="BI32" s="72"/>
      <c r="BJ32" s="74"/>
      <c r="BK32" s="75"/>
      <c r="BL32" s="76"/>
      <c r="BM32" s="72"/>
      <c r="BN32" s="74"/>
      <c r="BO32" s="75"/>
      <c r="BP32" s="76"/>
      <c r="BQ32" s="72"/>
      <c r="BR32" s="74"/>
      <c r="BS32" s="75"/>
      <c r="BT32" s="76"/>
      <c r="BU32" s="72"/>
      <c r="BV32" s="74"/>
      <c r="BW32" s="75"/>
      <c r="BX32" s="76"/>
      <c r="BY32" s="72"/>
      <c r="BZ32" s="74"/>
      <c r="CA32" s="75"/>
      <c r="CB32" s="76"/>
      <c r="CC32" s="72"/>
      <c r="CD32" s="74"/>
      <c r="CE32" s="75"/>
      <c r="CF32" s="76"/>
      <c r="CG32" s="72"/>
      <c r="CH32" s="74"/>
      <c r="CI32" s="75"/>
      <c r="CJ32" s="76"/>
      <c r="CK32" s="72"/>
      <c r="CL32" s="74"/>
      <c r="CN32" s="239"/>
      <c r="CO32" s="239"/>
    </row>
    <row r="33" spans="1:98" s="85" customFormat="1" ht="10.95" customHeight="1" x14ac:dyDescent="0.2">
      <c r="A33" s="240" t="s">
        <v>1594</v>
      </c>
      <c r="B33" s="241" t="str">
        <f>VLOOKUP(A33,'Orçamento Executivo'!$B$20:$K$1068,2,FALSE)</f>
        <v>CLIMATIZAÇÃO E EXAUSTÃO</v>
      </c>
      <c r="C33" s="242">
        <f>'Orçamento Executivo'!I943</f>
        <v>0</v>
      </c>
      <c r="D33" s="242">
        <f>'Orçamento Executivo'!J943</f>
        <v>0</v>
      </c>
      <c r="E33" s="243">
        <f>C33+D33</f>
        <v>0</v>
      </c>
      <c r="F33" s="243" t="e">
        <f>+E33/E$24*100</f>
        <v>#DIV/0!</v>
      </c>
      <c r="G33" s="244">
        <f>+H33*$C33</f>
        <v>0</v>
      </c>
      <c r="H33" s="245"/>
      <c r="I33" s="246">
        <f>+J33*$D33</f>
        <v>0</v>
      </c>
      <c r="J33" s="247">
        <v>0</v>
      </c>
      <c r="K33" s="248">
        <f>+L33*$C33</f>
        <v>0</v>
      </c>
      <c r="L33" s="245"/>
      <c r="M33" s="246">
        <f>+N33*$D33</f>
        <v>0</v>
      </c>
      <c r="N33" s="247">
        <v>0</v>
      </c>
      <c r="O33" s="244">
        <f>+P33*$C33</f>
        <v>0</v>
      </c>
      <c r="P33" s="245"/>
      <c r="Q33" s="246">
        <f>+R33*$D33</f>
        <v>0</v>
      </c>
      <c r="R33" s="247">
        <v>0</v>
      </c>
      <c r="S33" s="248">
        <f>+T33*$C33</f>
        <v>0</v>
      </c>
      <c r="T33" s="245">
        <v>0</v>
      </c>
      <c r="U33" s="246">
        <f>+V33*$D33</f>
        <v>0</v>
      </c>
      <c r="V33" s="247">
        <v>0</v>
      </c>
      <c r="W33" s="244">
        <f>+X33*$C33</f>
        <v>0</v>
      </c>
      <c r="X33" s="245">
        <v>0</v>
      </c>
      <c r="Y33" s="246">
        <f>+Z33*$D33</f>
        <v>0</v>
      </c>
      <c r="Z33" s="247">
        <v>0</v>
      </c>
      <c r="AA33" s="248">
        <f>+AB33*$C33</f>
        <v>0</v>
      </c>
      <c r="AB33" s="245">
        <v>0.1</v>
      </c>
      <c r="AC33" s="246">
        <f>+AD33*$D33</f>
        <v>0</v>
      </c>
      <c r="AD33" s="247">
        <v>0</v>
      </c>
      <c r="AE33" s="244">
        <f>+AF33*$C33</f>
        <v>0</v>
      </c>
      <c r="AF33" s="245">
        <v>0.1</v>
      </c>
      <c r="AG33" s="246">
        <f>+AH33*$D33</f>
        <v>0</v>
      </c>
      <c r="AH33" s="247">
        <v>0</v>
      </c>
      <c r="AI33" s="244">
        <f>+AJ33*$C33</f>
        <v>0</v>
      </c>
      <c r="AJ33" s="245">
        <v>0.1</v>
      </c>
      <c r="AK33" s="246">
        <f>+AL33*$D33</f>
        <v>0</v>
      </c>
      <c r="AL33" s="247">
        <v>0</v>
      </c>
      <c r="AM33" s="244">
        <f>+AN33*$C33</f>
        <v>0</v>
      </c>
      <c r="AN33" s="245">
        <v>0.1</v>
      </c>
      <c r="AO33" s="246">
        <f>+AP33*$D33</f>
        <v>0</v>
      </c>
      <c r="AP33" s="247">
        <v>0</v>
      </c>
      <c r="AQ33" s="244">
        <f>+AR33*$C33</f>
        <v>0</v>
      </c>
      <c r="AR33" s="245">
        <v>0.1</v>
      </c>
      <c r="AS33" s="246">
        <f>+AT33*$D33</f>
        <v>0</v>
      </c>
      <c r="AT33" s="247">
        <v>0</v>
      </c>
      <c r="AU33" s="244">
        <f>+AV33*$C33</f>
        <v>0</v>
      </c>
      <c r="AV33" s="245">
        <v>0.1</v>
      </c>
      <c r="AW33" s="246">
        <f>+AX33*$D33</f>
        <v>0</v>
      </c>
      <c r="AX33" s="247">
        <v>0</v>
      </c>
      <c r="AY33" s="244">
        <f>+AZ33*$C33</f>
        <v>0</v>
      </c>
      <c r="AZ33" s="245">
        <v>0.1</v>
      </c>
      <c r="BA33" s="246">
        <f>+BB33*$D33</f>
        <v>0</v>
      </c>
      <c r="BB33" s="247">
        <v>0</v>
      </c>
      <c r="BC33" s="244">
        <f>+BD33*$C33</f>
        <v>0</v>
      </c>
      <c r="BD33" s="245">
        <v>0.1</v>
      </c>
      <c r="BE33" s="246">
        <f>+BF33*$D33</f>
        <v>0</v>
      </c>
      <c r="BF33" s="247">
        <v>0</v>
      </c>
      <c r="BG33" s="244">
        <f>+BH33*$C33</f>
        <v>0</v>
      </c>
      <c r="BH33" s="245">
        <v>0.1</v>
      </c>
      <c r="BI33" s="246">
        <f>+BJ33*$D33</f>
        <v>0</v>
      </c>
      <c r="BJ33" s="247">
        <v>0</v>
      </c>
      <c r="BK33" s="244">
        <f>+BL33*$C33</f>
        <v>0</v>
      </c>
      <c r="BL33" s="245">
        <v>0.1</v>
      </c>
      <c r="BM33" s="246">
        <f>+BN33*$D33</f>
        <v>0</v>
      </c>
      <c r="BN33" s="247">
        <v>0</v>
      </c>
      <c r="BO33" s="244">
        <f>+BP33*$C33</f>
        <v>0</v>
      </c>
      <c r="BP33" s="245">
        <v>0</v>
      </c>
      <c r="BQ33" s="246">
        <f>+BR33*$D33</f>
        <v>0</v>
      </c>
      <c r="BR33" s="247">
        <v>0</v>
      </c>
      <c r="BS33" s="244">
        <f>+BT33*$C33</f>
        <v>0</v>
      </c>
      <c r="BT33" s="245">
        <v>0</v>
      </c>
      <c r="BU33" s="246">
        <f>+BV33*$D33</f>
        <v>0</v>
      </c>
      <c r="BV33" s="247">
        <v>0</v>
      </c>
      <c r="BW33" s="244">
        <f>+BX33*$C33</f>
        <v>0</v>
      </c>
      <c r="BX33" s="245">
        <v>0</v>
      </c>
      <c r="BY33" s="246">
        <f>+BZ33*$D33</f>
        <v>0</v>
      </c>
      <c r="BZ33" s="247">
        <v>0</v>
      </c>
      <c r="CA33" s="244">
        <f>+CB33*$C33</f>
        <v>0</v>
      </c>
      <c r="CB33" s="245">
        <v>0</v>
      </c>
      <c r="CC33" s="246">
        <f>+CD33*$D33</f>
        <v>0</v>
      </c>
      <c r="CD33" s="247">
        <v>0</v>
      </c>
      <c r="CE33" s="244">
        <f>+CF33*$C33</f>
        <v>0</v>
      </c>
      <c r="CF33" s="245">
        <v>0</v>
      </c>
      <c r="CG33" s="246">
        <f>+CH33*$D33</f>
        <v>0</v>
      </c>
      <c r="CH33" s="247">
        <v>0</v>
      </c>
      <c r="CI33" s="244">
        <f>+CJ33*$C33</f>
        <v>0</v>
      </c>
      <c r="CJ33" s="245">
        <v>0</v>
      </c>
      <c r="CK33" s="246">
        <f>+CL33*$D33</f>
        <v>0</v>
      </c>
      <c r="CL33" s="247">
        <v>0</v>
      </c>
      <c r="CN33" s="78">
        <f t="shared" ref="CN33" si="61">+CJ33+CF33+CB33+BX33+BT33+BP33+BL33+AN33+AJ33+AF33+AB33+X33+T33+P33+L33+H33+AR33+AV33+AZ33+BD33+BH33</f>
        <v>0.99999999999999989</v>
      </c>
      <c r="CO33" s="78">
        <f t="shared" ref="CO33" si="62">+CL33+CH33+CD33+BZ33+BV33+BR33+BN33+AP33+AL33+AH33+AD33+Z33+V33+R33+N33+J33+BJ33+BF33+BB33+AX33+AT33</f>
        <v>0</v>
      </c>
      <c r="CP33" s="85">
        <v>16</v>
      </c>
    </row>
    <row r="34" spans="1:98" s="85" customFormat="1" ht="10.95" customHeight="1" x14ac:dyDescent="0.2">
      <c r="A34" s="48" t="s">
        <v>1595</v>
      </c>
      <c r="B34" s="229" t="str">
        <f>VLOOKUP(A34,'Orçamento Executivo'!$B$20:$K$1068,2,FALSE)</f>
        <v>HIDROSSANITÁRIO</v>
      </c>
      <c r="C34" s="250">
        <f>'Orçamento Executivo'!I950</f>
        <v>0</v>
      </c>
      <c r="D34" s="250">
        <f>'Orçamento Executivo'!J950</f>
        <v>0</v>
      </c>
      <c r="E34" s="79">
        <f>C34+D34</f>
        <v>0</v>
      </c>
      <c r="F34" s="79" t="e">
        <f>+E34/E$24*100</f>
        <v>#DIV/0!</v>
      </c>
      <c r="G34" s="80">
        <f t="shared" ref="G34:G35" si="63">+H34*$C34</f>
        <v>0</v>
      </c>
      <c r="H34" s="251"/>
      <c r="I34" s="81">
        <f>+J34*$D34</f>
        <v>0</v>
      </c>
      <c r="J34" s="82">
        <v>0</v>
      </c>
      <c r="K34" s="83">
        <f t="shared" ref="K34:K35" si="64">+L34*$C34</f>
        <v>0</v>
      </c>
      <c r="L34" s="251"/>
      <c r="M34" s="81">
        <f>+N34*$D34</f>
        <v>0</v>
      </c>
      <c r="N34" s="82">
        <v>0</v>
      </c>
      <c r="O34" s="80">
        <f t="shared" ref="O34:O35" si="65">+P34*$C34</f>
        <v>0</v>
      </c>
      <c r="P34" s="251"/>
      <c r="Q34" s="81">
        <f>+R34*$D34</f>
        <v>0</v>
      </c>
      <c r="R34" s="82">
        <v>0</v>
      </c>
      <c r="S34" s="83">
        <f t="shared" ref="S34:S35" si="66">+T34*$C34</f>
        <v>0</v>
      </c>
      <c r="T34" s="251">
        <v>0</v>
      </c>
      <c r="U34" s="81">
        <f>+V34*$D34</f>
        <v>0</v>
      </c>
      <c r="V34" s="82">
        <v>0</v>
      </c>
      <c r="W34" s="80">
        <f t="shared" ref="W34:W35" si="67">+X34*$C34</f>
        <v>0</v>
      </c>
      <c r="X34" s="251">
        <v>0</v>
      </c>
      <c r="Y34" s="81">
        <f>+Z34*$D34</f>
        <v>0</v>
      </c>
      <c r="Z34" s="82">
        <v>0</v>
      </c>
      <c r="AA34" s="83">
        <f>+AB34*$C34</f>
        <v>0</v>
      </c>
      <c r="AB34" s="251">
        <v>0.1</v>
      </c>
      <c r="AC34" s="81">
        <f>+AD34*$D34</f>
        <v>0</v>
      </c>
      <c r="AD34" s="82">
        <v>0</v>
      </c>
      <c r="AE34" s="80">
        <f>+AF34*$C34</f>
        <v>0</v>
      </c>
      <c r="AF34" s="251">
        <v>0.1</v>
      </c>
      <c r="AG34" s="81">
        <f>+AH34*$D34</f>
        <v>0</v>
      </c>
      <c r="AH34" s="82">
        <v>0</v>
      </c>
      <c r="AI34" s="80">
        <f>+AJ34*$C34</f>
        <v>0</v>
      </c>
      <c r="AJ34" s="251">
        <v>0.1</v>
      </c>
      <c r="AK34" s="81">
        <f>+AL34*$D34</f>
        <v>0</v>
      </c>
      <c r="AL34" s="82">
        <v>0</v>
      </c>
      <c r="AM34" s="80">
        <f>+AN34*$C34</f>
        <v>0</v>
      </c>
      <c r="AN34" s="251">
        <v>0.1</v>
      </c>
      <c r="AO34" s="81">
        <f>+AP34*$D34</f>
        <v>0</v>
      </c>
      <c r="AP34" s="82">
        <v>0</v>
      </c>
      <c r="AQ34" s="80">
        <f>+AR34*$C34</f>
        <v>0</v>
      </c>
      <c r="AR34" s="251">
        <v>0.1</v>
      </c>
      <c r="AS34" s="81">
        <f>+AT34*$D34</f>
        <v>0</v>
      </c>
      <c r="AT34" s="82">
        <v>0</v>
      </c>
      <c r="AU34" s="80">
        <f>+AV34*$C34</f>
        <v>0</v>
      </c>
      <c r="AV34" s="251">
        <v>0.1</v>
      </c>
      <c r="AW34" s="81">
        <f>+AX34*$D34</f>
        <v>0</v>
      </c>
      <c r="AX34" s="82">
        <v>0</v>
      </c>
      <c r="AY34" s="80">
        <f>+AZ34*$C34</f>
        <v>0</v>
      </c>
      <c r="AZ34" s="251">
        <v>0.1</v>
      </c>
      <c r="BA34" s="81">
        <f>+BB34*$D34</f>
        <v>0</v>
      </c>
      <c r="BB34" s="82">
        <v>0</v>
      </c>
      <c r="BC34" s="80">
        <f>+BD34*$C34</f>
        <v>0</v>
      </c>
      <c r="BD34" s="251">
        <v>0.1</v>
      </c>
      <c r="BE34" s="81">
        <f>+BF34*$D34</f>
        <v>0</v>
      </c>
      <c r="BF34" s="82">
        <v>0</v>
      </c>
      <c r="BG34" s="80">
        <f>+BH34*$C34</f>
        <v>0</v>
      </c>
      <c r="BH34" s="251">
        <v>0.1</v>
      </c>
      <c r="BI34" s="81">
        <f>+BJ34*$D34</f>
        <v>0</v>
      </c>
      <c r="BJ34" s="82">
        <v>0</v>
      </c>
      <c r="BK34" s="80">
        <f>+BL34*$C34</f>
        <v>0</v>
      </c>
      <c r="BL34" s="251">
        <v>0.1</v>
      </c>
      <c r="BM34" s="81">
        <f>+BN34*$D34</f>
        <v>0</v>
      </c>
      <c r="BN34" s="82">
        <v>0</v>
      </c>
      <c r="BO34" s="80">
        <f>+BP34*$C34</f>
        <v>0</v>
      </c>
      <c r="BP34" s="251">
        <v>0</v>
      </c>
      <c r="BQ34" s="81">
        <f>+BR34*$D34</f>
        <v>0</v>
      </c>
      <c r="BR34" s="82">
        <v>0</v>
      </c>
      <c r="BS34" s="80">
        <f>+BT34*$C34</f>
        <v>0</v>
      </c>
      <c r="BT34" s="251">
        <v>0</v>
      </c>
      <c r="BU34" s="81">
        <f>+BV34*$D34</f>
        <v>0</v>
      </c>
      <c r="BV34" s="82">
        <v>0</v>
      </c>
      <c r="BW34" s="80">
        <f>+BX34*$C34</f>
        <v>0</v>
      </c>
      <c r="BX34" s="251">
        <v>0</v>
      </c>
      <c r="BY34" s="81">
        <f>+BZ34*$D34</f>
        <v>0</v>
      </c>
      <c r="BZ34" s="82">
        <v>0</v>
      </c>
      <c r="CA34" s="80">
        <f>+CB34*$C34</f>
        <v>0</v>
      </c>
      <c r="CB34" s="251">
        <v>0</v>
      </c>
      <c r="CC34" s="81">
        <f>+CD34*$D34</f>
        <v>0</v>
      </c>
      <c r="CD34" s="82">
        <v>0</v>
      </c>
      <c r="CE34" s="80">
        <f>+CF34*$C34</f>
        <v>0</v>
      </c>
      <c r="CF34" s="251">
        <v>0</v>
      </c>
      <c r="CG34" s="81">
        <f>+CH34*$D34</f>
        <v>0</v>
      </c>
      <c r="CH34" s="82">
        <v>0</v>
      </c>
      <c r="CI34" s="80">
        <f>+CJ34*$C34</f>
        <v>0</v>
      </c>
      <c r="CJ34" s="251">
        <v>0</v>
      </c>
      <c r="CK34" s="81">
        <f>+CL34*$D34</f>
        <v>0</v>
      </c>
      <c r="CL34" s="82">
        <v>0</v>
      </c>
      <c r="CM34" s="84"/>
      <c r="CN34" s="239">
        <f t="shared" ref="CN34:CN35" si="68">+CJ34+CF34+CB34+BX34+BT34+BP34+BL34+AN34+AJ34+AF34+AB34+X34+T34+P34+L34+H34+AR34+AV34+AZ34+BD34+BH34</f>
        <v>0.99999999999999989</v>
      </c>
      <c r="CO34" s="239">
        <f t="shared" ref="CO34:CO35" si="69">+CL34+CH34+CD34+BZ34+BV34+BR34+BN34+AP34+AL34+AH34+AD34+Z34+V34+R34+N34+J34+BJ34+BF34+BB34+AX34+AT34</f>
        <v>0</v>
      </c>
      <c r="CP34" s="84">
        <v>17</v>
      </c>
      <c r="CQ34" s="84"/>
      <c r="CR34" s="84"/>
      <c r="CS34" s="84"/>
      <c r="CT34" s="84"/>
    </row>
    <row r="35" spans="1:98" s="84" customFormat="1" ht="10.95" customHeight="1" x14ac:dyDescent="0.2">
      <c r="A35" s="240" t="s">
        <v>1596</v>
      </c>
      <c r="B35" s="241" t="str">
        <f>VLOOKUP(A35,'Orçamento Executivo'!$B$20:$K$1068,2,FALSE)</f>
        <v>ELÉTRICA E CABEAMENTO ESTRUTURADO</v>
      </c>
      <c r="C35" s="242">
        <f>'Orçamento Executivo'!I963</f>
        <v>0</v>
      </c>
      <c r="D35" s="242">
        <f>'Orçamento Executivo'!J963</f>
        <v>0</v>
      </c>
      <c r="E35" s="243">
        <f>C35+D35</f>
        <v>0</v>
      </c>
      <c r="F35" s="243" t="e">
        <f>+E35/E$24*100</f>
        <v>#DIV/0!</v>
      </c>
      <c r="G35" s="244">
        <f t="shared" si="63"/>
        <v>0</v>
      </c>
      <c r="H35" s="245"/>
      <c r="I35" s="246">
        <f>+J35*$D35</f>
        <v>0</v>
      </c>
      <c r="J35" s="247">
        <v>0</v>
      </c>
      <c r="K35" s="248">
        <f t="shared" si="64"/>
        <v>0</v>
      </c>
      <c r="L35" s="245"/>
      <c r="M35" s="246">
        <f>+N35*$D35</f>
        <v>0</v>
      </c>
      <c r="N35" s="247">
        <v>0</v>
      </c>
      <c r="O35" s="244">
        <f t="shared" si="65"/>
        <v>0</v>
      </c>
      <c r="P35" s="245"/>
      <c r="Q35" s="246">
        <f>+R35*$D35</f>
        <v>0</v>
      </c>
      <c r="R35" s="247">
        <v>0</v>
      </c>
      <c r="S35" s="248">
        <f t="shared" si="66"/>
        <v>0</v>
      </c>
      <c r="T35" s="245">
        <v>0</v>
      </c>
      <c r="U35" s="246">
        <f>+V35*$D35</f>
        <v>0</v>
      </c>
      <c r="V35" s="247">
        <v>0</v>
      </c>
      <c r="W35" s="244">
        <f t="shared" si="67"/>
        <v>0</v>
      </c>
      <c r="X35" s="245">
        <v>0</v>
      </c>
      <c r="Y35" s="246">
        <f>+Z35*$D35</f>
        <v>0</v>
      </c>
      <c r="Z35" s="247">
        <v>0</v>
      </c>
      <c r="AA35" s="248">
        <f>+AB35*$C35</f>
        <v>0</v>
      </c>
      <c r="AB35" s="245">
        <v>0.1</v>
      </c>
      <c r="AC35" s="246">
        <f>+AD35*$D35</f>
        <v>0</v>
      </c>
      <c r="AD35" s="247">
        <v>0</v>
      </c>
      <c r="AE35" s="244">
        <f>+AF35*$C35</f>
        <v>0</v>
      </c>
      <c r="AF35" s="245">
        <v>0.1</v>
      </c>
      <c r="AG35" s="246">
        <f>+AH35*$D35</f>
        <v>0</v>
      </c>
      <c r="AH35" s="247">
        <v>0</v>
      </c>
      <c r="AI35" s="244">
        <f>+AJ35*$C35</f>
        <v>0</v>
      </c>
      <c r="AJ35" s="245">
        <v>0.1</v>
      </c>
      <c r="AK35" s="246">
        <f>+AL35*$D35</f>
        <v>0</v>
      </c>
      <c r="AL35" s="247">
        <v>0</v>
      </c>
      <c r="AM35" s="244">
        <f>+AN35*$C35</f>
        <v>0</v>
      </c>
      <c r="AN35" s="245">
        <v>0.1</v>
      </c>
      <c r="AO35" s="246">
        <f>+AP35*$D35</f>
        <v>0</v>
      </c>
      <c r="AP35" s="247">
        <v>0</v>
      </c>
      <c r="AQ35" s="244">
        <f>+AR35*$C35</f>
        <v>0</v>
      </c>
      <c r="AR35" s="245">
        <v>0.1</v>
      </c>
      <c r="AS35" s="246">
        <f>+AT35*$D35</f>
        <v>0</v>
      </c>
      <c r="AT35" s="247">
        <v>0</v>
      </c>
      <c r="AU35" s="244">
        <f>+AV35*$C35</f>
        <v>0</v>
      </c>
      <c r="AV35" s="245">
        <v>0.1</v>
      </c>
      <c r="AW35" s="246">
        <f>+AX35*$D35</f>
        <v>0</v>
      </c>
      <c r="AX35" s="247">
        <v>0</v>
      </c>
      <c r="AY35" s="244">
        <f>+AZ35*$C35</f>
        <v>0</v>
      </c>
      <c r="AZ35" s="245">
        <v>0.1</v>
      </c>
      <c r="BA35" s="246">
        <f>+BB35*$D35</f>
        <v>0</v>
      </c>
      <c r="BB35" s="247">
        <v>0</v>
      </c>
      <c r="BC35" s="244">
        <f>+BD35*$C35</f>
        <v>0</v>
      </c>
      <c r="BD35" s="245">
        <v>0.1</v>
      </c>
      <c r="BE35" s="246">
        <f>+BF35*$D35</f>
        <v>0</v>
      </c>
      <c r="BF35" s="247">
        <v>0</v>
      </c>
      <c r="BG35" s="244">
        <f>+BH35*$C35</f>
        <v>0</v>
      </c>
      <c r="BH35" s="245">
        <v>0.1</v>
      </c>
      <c r="BI35" s="246">
        <f>+BJ35*$D35</f>
        <v>0</v>
      </c>
      <c r="BJ35" s="247">
        <v>0</v>
      </c>
      <c r="BK35" s="244">
        <f>+BL35*$C35</f>
        <v>0</v>
      </c>
      <c r="BL35" s="245">
        <v>0.1</v>
      </c>
      <c r="BM35" s="246">
        <f>+BN35*$D35</f>
        <v>0</v>
      </c>
      <c r="BN35" s="247">
        <v>0</v>
      </c>
      <c r="BO35" s="244">
        <f>+BP35*$C35</f>
        <v>0</v>
      </c>
      <c r="BP35" s="245">
        <v>0</v>
      </c>
      <c r="BQ35" s="246">
        <f>+BR35*$D35</f>
        <v>0</v>
      </c>
      <c r="BR35" s="247">
        <v>0</v>
      </c>
      <c r="BS35" s="244">
        <f>+BT35*$C35</f>
        <v>0</v>
      </c>
      <c r="BT35" s="245">
        <v>0</v>
      </c>
      <c r="BU35" s="246">
        <f>+BV35*$D35</f>
        <v>0</v>
      </c>
      <c r="BV35" s="247">
        <v>0</v>
      </c>
      <c r="BW35" s="244">
        <f>+BX35*$C35</f>
        <v>0</v>
      </c>
      <c r="BX35" s="245">
        <v>0</v>
      </c>
      <c r="BY35" s="246">
        <f>+BZ35*$D35</f>
        <v>0</v>
      </c>
      <c r="BZ35" s="247">
        <v>0</v>
      </c>
      <c r="CA35" s="244">
        <f>+CB35*$C35</f>
        <v>0</v>
      </c>
      <c r="CB35" s="245">
        <v>0</v>
      </c>
      <c r="CC35" s="246">
        <f>+CD35*$D35</f>
        <v>0</v>
      </c>
      <c r="CD35" s="247">
        <v>0</v>
      </c>
      <c r="CE35" s="244">
        <f>+CF35*$C35</f>
        <v>0</v>
      </c>
      <c r="CF35" s="245">
        <v>0</v>
      </c>
      <c r="CG35" s="246">
        <f>+CH35*$D35</f>
        <v>0</v>
      </c>
      <c r="CH35" s="247">
        <v>0</v>
      </c>
      <c r="CI35" s="244">
        <f>+CJ35*$C35</f>
        <v>0</v>
      </c>
      <c r="CJ35" s="245">
        <v>0</v>
      </c>
      <c r="CK35" s="246">
        <f>+CL35*$D35</f>
        <v>0</v>
      </c>
      <c r="CL35" s="247">
        <v>0</v>
      </c>
      <c r="CM35" s="85"/>
      <c r="CN35" s="78">
        <f t="shared" si="68"/>
        <v>0.99999999999999989</v>
      </c>
      <c r="CO35" s="78">
        <f t="shared" si="69"/>
        <v>0</v>
      </c>
      <c r="CP35" s="85">
        <v>18</v>
      </c>
    </row>
    <row r="36" spans="1:98" s="84" customFormat="1" ht="10.95" customHeight="1" x14ac:dyDescent="0.2">
      <c r="A36" s="48"/>
      <c r="B36" s="229"/>
      <c r="C36" s="250"/>
      <c r="D36" s="250"/>
      <c r="E36" s="79"/>
      <c r="F36" s="79"/>
      <c r="G36" s="80"/>
      <c r="H36" s="251"/>
      <c r="I36" s="81"/>
      <c r="J36" s="82"/>
      <c r="K36" s="83"/>
      <c r="L36" s="251"/>
      <c r="M36" s="81"/>
      <c r="N36" s="82"/>
      <c r="O36" s="80"/>
      <c r="P36" s="251"/>
      <c r="Q36" s="81"/>
      <c r="R36" s="82"/>
      <c r="S36" s="83"/>
      <c r="T36" s="251"/>
      <c r="U36" s="81"/>
      <c r="V36" s="82"/>
      <c r="W36" s="80"/>
      <c r="X36" s="251"/>
      <c r="Y36" s="81"/>
      <c r="Z36" s="82"/>
      <c r="AA36" s="83"/>
      <c r="AB36" s="251"/>
      <c r="AC36" s="81"/>
      <c r="AD36" s="82"/>
      <c r="AE36" s="80"/>
      <c r="AF36" s="251"/>
      <c r="AG36" s="81"/>
      <c r="AH36" s="82"/>
      <c r="AI36" s="80"/>
      <c r="AJ36" s="251"/>
      <c r="AK36" s="81"/>
      <c r="AL36" s="82"/>
      <c r="AM36" s="80"/>
      <c r="AN36" s="251"/>
      <c r="AO36" s="81"/>
      <c r="AP36" s="82"/>
      <c r="AQ36" s="80"/>
      <c r="AR36" s="251"/>
      <c r="AS36" s="81"/>
      <c r="AT36" s="82"/>
      <c r="AU36" s="80"/>
      <c r="AV36" s="251"/>
      <c r="AW36" s="81"/>
      <c r="AX36" s="82"/>
      <c r="AY36" s="80"/>
      <c r="AZ36" s="251"/>
      <c r="BA36" s="81"/>
      <c r="BB36" s="82"/>
      <c r="BC36" s="80"/>
      <c r="BD36" s="251"/>
      <c r="BE36" s="81"/>
      <c r="BF36" s="82"/>
      <c r="BG36" s="80"/>
      <c r="BH36" s="251"/>
      <c r="BI36" s="81"/>
      <c r="BJ36" s="82"/>
      <c r="BK36" s="80"/>
      <c r="BL36" s="251"/>
      <c r="BM36" s="81"/>
      <c r="BN36" s="82"/>
      <c r="BO36" s="80"/>
      <c r="BP36" s="251"/>
      <c r="BQ36" s="81"/>
      <c r="BR36" s="82"/>
      <c r="BS36" s="80"/>
      <c r="BT36" s="251"/>
      <c r="BU36" s="81"/>
      <c r="BV36" s="82"/>
      <c r="BW36" s="80"/>
      <c r="BX36" s="251"/>
      <c r="BY36" s="81"/>
      <c r="BZ36" s="82"/>
      <c r="CA36" s="80"/>
      <c r="CB36" s="251"/>
      <c r="CC36" s="81"/>
      <c r="CD36" s="82"/>
      <c r="CE36" s="80"/>
      <c r="CF36" s="251"/>
      <c r="CG36" s="81"/>
      <c r="CH36" s="82"/>
      <c r="CI36" s="80"/>
      <c r="CJ36" s="251"/>
      <c r="CK36" s="81"/>
      <c r="CL36" s="82"/>
      <c r="CN36" s="118"/>
      <c r="CO36" s="118"/>
    </row>
    <row r="37" spans="1:98" ht="10.95" customHeight="1" x14ac:dyDescent="0.25">
      <c r="A37" s="228"/>
      <c r="B37" s="228"/>
      <c r="C37" s="228"/>
      <c r="D37" s="228"/>
      <c r="E37" s="228"/>
      <c r="F37" s="228"/>
      <c r="G37" s="252"/>
      <c r="H37" s="228"/>
      <c r="I37" s="228"/>
      <c r="J37" s="253"/>
      <c r="K37" s="228"/>
      <c r="L37" s="228"/>
      <c r="M37" s="228"/>
      <c r="N37" s="228"/>
      <c r="O37" s="252"/>
      <c r="P37" s="228"/>
      <c r="Q37" s="228"/>
      <c r="R37" s="253"/>
      <c r="S37" s="228"/>
      <c r="T37" s="228"/>
      <c r="U37" s="228"/>
      <c r="V37" s="228"/>
      <c r="W37" s="252"/>
      <c r="X37" s="228"/>
      <c r="Y37" s="228"/>
      <c r="Z37" s="253"/>
      <c r="AA37" s="228"/>
      <c r="AB37" s="228"/>
      <c r="AC37" s="228"/>
      <c r="AD37" s="228"/>
      <c r="AE37" s="228"/>
      <c r="AF37" s="228"/>
      <c r="AG37" s="228"/>
      <c r="AH37" s="228"/>
      <c r="AI37" s="228"/>
      <c r="AJ37" s="228"/>
      <c r="AK37" s="228"/>
      <c r="AL37" s="228"/>
      <c r="AM37" s="228"/>
      <c r="AN37" s="228"/>
      <c r="AO37" s="228"/>
      <c r="AP37" s="228"/>
      <c r="AQ37" s="228"/>
      <c r="AR37" s="228"/>
      <c r="AS37" s="228"/>
      <c r="AT37" s="228"/>
      <c r="AU37" s="228"/>
      <c r="AV37" s="228"/>
      <c r="AW37" s="228"/>
      <c r="AX37" s="228"/>
      <c r="AY37" s="228"/>
      <c r="AZ37" s="228"/>
      <c r="BA37" s="228"/>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N37" s="228"/>
      <c r="CO37" s="228"/>
    </row>
    <row r="38" spans="1:98" s="47" customFormat="1" ht="10.95" customHeight="1" x14ac:dyDescent="0.2">
      <c r="A38" s="86"/>
      <c r="B38" s="87" t="s">
        <v>223</v>
      </c>
      <c r="C38" s="88">
        <f>SUM(C33:C35)</f>
        <v>0</v>
      </c>
      <c r="D38" s="88">
        <f>SUM(D33:D36)</f>
        <v>0</v>
      </c>
      <c r="E38" s="88">
        <f>SUM(E33:E36)</f>
        <v>0</v>
      </c>
      <c r="F38" s="89" t="e">
        <f>SUM(F24:F36)</f>
        <v>#DIV/0!</v>
      </c>
      <c r="G38" s="254"/>
      <c r="H38" s="250"/>
      <c r="I38" s="250"/>
      <c r="J38" s="255"/>
      <c r="K38" s="256"/>
      <c r="L38" s="250"/>
      <c r="M38" s="250"/>
      <c r="N38" s="79"/>
      <c r="O38" s="254"/>
      <c r="P38" s="250"/>
      <c r="Q38" s="250"/>
      <c r="R38" s="255"/>
      <c r="S38" s="256"/>
      <c r="T38" s="250"/>
      <c r="U38" s="250"/>
      <c r="V38" s="79"/>
      <c r="W38" s="254"/>
      <c r="X38" s="250"/>
      <c r="Y38" s="250"/>
      <c r="Z38" s="255"/>
      <c r="AA38" s="256"/>
      <c r="AB38" s="250"/>
      <c r="AC38" s="250"/>
      <c r="AD38" s="255"/>
      <c r="AE38" s="254"/>
      <c r="AF38" s="250"/>
      <c r="AG38" s="250"/>
      <c r="AH38" s="255"/>
      <c r="AI38" s="254"/>
      <c r="AJ38" s="250"/>
      <c r="AK38" s="250"/>
      <c r="AL38" s="255"/>
      <c r="AM38" s="254"/>
      <c r="AN38" s="250"/>
      <c r="AO38" s="250"/>
      <c r="AP38" s="255"/>
      <c r="AQ38" s="254"/>
      <c r="AR38" s="250"/>
      <c r="AS38" s="250"/>
      <c r="AT38" s="255"/>
      <c r="AU38" s="254"/>
      <c r="AV38" s="250"/>
      <c r="AW38" s="250"/>
      <c r="AX38" s="255"/>
      <c r="AY38" s="254"/>
      <c r="AZ38" s="250"/>
      <c r="BA38" s="250"/>
      <c r="BB38" s="255"/>
      <c r="BC38" s="254"/>
      <c r="BD38" s="250"/>
      <c r="BE38" s="250"/>
      <c r="BF38" s="255"/>
      <c r="BG38" s="254"/>
      <c r="BH38" s="250"/>
      <c r="BI38" s="250"/>
      <c r="BJ38" s="255"/>
      <c r="BK38" s="254"/>
      <c r="BL38" s="250"/>
      <c r="BM38" s="250"/>
      <c r="BN38" s="255"/>
      <c r="BO38" s="254"/>
      <c r="BP38" s="250"/>
      <c r="BQ38" s="250"/>
      <c r="BR38" s="255"/>
      <c r="BS38" s="254"/>
      <c r="BT38" s="250"/>
      <c r="BU38" s="250"/>
      <c r="BV38" s="255"/>
      <c r="BW38" s="254"/>
      <c r="BX38" s="250"/>
      <c r="BY38" s="250"/>
      <c r="BZ38" s="255"/>
      <c r="CA38" s="254"/>
      <c r="CB38" s="250"/>
      <c r="CC38" s="250"/>
      <c r="CD38" s="255"/>
      <c r="CE38" s="254"/>
      <c r="CF38" s="250"/>
      <c r="CG38" s="250"/>
      <c r="CH38" s="255"/>
      <c r="CI38" s="254"/>
      <c r="CJ38" s="250"/>
      <c r="CK38" s="250"/>
      <c r="CL38" s="255"/>
      <c r="CN38" s="39"/>
      <c r="CO38" s="39"/>
    </row>
    <row r="39" spans="1:98" s="84" customFormat="1" ht="10.95" customHeight="1" x14ac:dyDescent="0.2">
      <c r="A39" s="90"/>
      <c r="B39" s="49"/>
      <c r="C39" s="91"/>
      <c r="D39" s="92"/>
      <c r="E39" s="92"/>
      <c r="F39" s="92"/>
      <c r="G39" s="93"/>
      <c r="H39" s="94"/>
      <c r="I39" s="95"/>
      <c r="J39" s="96"/>
      <c r="K39" s="97"/>
      <c r="L39" s="94"/>
      <c r="M39" s="95"/>
      <c r="N39" s="98"/>
      <c r="O39" s="93"/>
      <c r="P39" s="94"/>
      <c r="Q39" s="95"/>
      <c r="R39" s="96"/>
      <c r="S39" s="97"/>
      <c r="T39" s="94"/>
      <c r="U39" s="95"/>
      <c r="V39" s="98"/>
      <c r="W39" s="93"/>
      <c r="X39" s="94"/>
      <c r="Y39" s="95"/>
      <c r="Z39" s="96"/>
      <c r="AA39" s="97"/>
      <c r="AB39" s="94"/>
      <c r="AC39" s="95"/>
      <c r="AD39" s="96"/>
      <c r="AE39" s="93"/>
      <c r="AF39" s="94"/>
      <c r="AG39" s="95"/>
      <c r="AH39" s="96"/>
      <c r="AI39" s="93"/>
      <c r="AJ39" s="94"/>
      <c r="AK39" s="95"/>
      <c r="AL39" s="96"/>
      <c r="AM39" s="93"/>
      <c r="AN39" s="94"/>
      <c r="AO39" s="95"/>
      <c r="AP39" s="96"/>
      <c r="AQ39" s="93"/>
      <c r="AR39" s="94"/>
      <c r="AS39" s="95"/>
      <c r="AT39" s="96"/>
      <c r="AU39" s="93"/>
      <c r="AV39" s="94"/>
      <c r="AW39" s="95"/>
      <c r="AX39" s="96"/>
      <c r="AY39" s="93"/>
      <c r="AZ39" s="94"/>
      <c r="BA39" s="95"/>
      <c r="BB39" s="96"/>
      <c r="BC39" s="93"/>
      <c r="BD39" s="94"/>
      <c r="BE39" s="95"/>
      <c r="BF39" s="96"/>
      <c r="BG39" s="93"/>
      <c r="BH39" s="94"/>
      <c r="BI39" s="95"/>
      <c r="BJ39" s="96"/>
      <c r="BK39" s="93"/>
      <c r="BL39" s="94"/>
      <c r="BM39" s="95"/>
      <c r="BN39" s="96"/>
      <c r="BO39" s="93"/>
      <c r="BP39" s="94"/>
      <c r="BQ39" s="95"/>
      <c r="BR39" s="96"/>
      <c r="BS39" s="93"/>
      <c r="BT39" s="94"/>
      <c r="BU39" s="95"/>
      <c r="BV39" s="96"/>
      <c r="BW39" s="93"/>
      <c r="BX39" s="94"/>
      <c r="BY39" s="95"/>
      <c r="BZ39" s="96"/>
      <c r="CA39" s="93"/>
      <c r="CB39" s="94"/>
      <c r="CC39" s="95"/>
      <c r="CD39" s="96"/>
      <c r="CE39" s="93"/>
      <c r="CF39" s="94"/>
      <c r="CG39" s="95"/>
      <c r="CH39" s="96"/>
      <c r="CI39" s="93"/>
      <c r="CJ39" s="94"/>
      <c r="CK39" s="95"/>
      <c r="CL39" s="96"/>
      <c r="CN39" s="39"/>
      <c r="CO39" s="39"/>
    </row>
    <row r="40" spans="1:98" s="84" customFormat="1" ht="10.95" customHeight="1" x14ac:dyDescent="0.2">
      <c r="A40" s="90"/>
      <c r="B40" s="49" t="s">
        <v>176</v>
      </c>
      <c r="C40" s="91"/>
      <c r="D40" s="92"/>
      <c r="E40" s="92"/>
      <c r="F40" s="92"/>
      <c r="G40" s="99">
        <f>SUM(G33:G36)</f>
        <v>0</v>
      </c>
      <c r="H40" s="100" t="e">
        <f>+G40/$C38</f>
        <v>#DIV/0!</v>
      </c>
      <c r="I40" s="94"/>
      <c r="J40" s="101"/>
      <c r="K40" s="102">
        <f>TRUNC(SUM(K33:K36),2)</f>
        <v>0</v>
      </c>
      <c r="L40" s="100" t="e">
        <f>+K40/$C38</f>
        <v>#DIV/0!</v>
      </c>
      <c r="M40" s="94"/>
      <c r="N40" s="103"/>
      <c r="O40" s="99">
        <f>TRUNC(SUM(O33:O36),2)</f>
        <v>0</v>
      </c>
      <c r="P40" s="100" t="e">
        <f>+O40/$C38</f>
        <v>#DIV/0!</v>
      </c>
      <c r="Q40" s="94"/>
      <c r="R40" s="101"/>
      <c r="S40" s="102">
        <f>TRUNC(SUM(S33:S35),2)</f>
        <v>0</v>
      </c>
      <c r="T40" s="100" t="e">
        <f>+S40/$C38</f>
        <v>#DIV/0!</v>
      </c>
      <c r="U40" s="94"/>
      <c r="V40" s="103"/>
      <c r="W40" s="99">
        <f>TRUNC(SUM(W33:W35),2)</f>
        <v>0</v>
      </c>
      <c r="X40" s="100" t="e">
        <f>+W40/$C38</f>
        <v>#DIV/0!</v>
      </c>
      <c r="Y40" s="94"/>
      <c r="Z40" s="101"/>
      <c r="AA40" s="102">
        <f>SUM(AA33:AA35)</f>
        <v>0</v>
      </c>
      <c r="AB40" s="100" t="e">
        <f>+AA40/$C38</f>
        <v>#DIV/0!</v>
      </c>
      <c r="AC40" s="94"/>
      <c r="AD40" s="101"/>
      <c r="AE40" s="99">
        <f>SUM(AE33:AE35)</f>
        <v>0</v>
      </c>
      <c r="AF40" s="100" t="e">
        <f>+AE40/$C38</f>
        <v>#DIV/0!</v>
      </c>
      <c r="AG40" s="94"/>
      <c r="AH40" s="101"/>
      <c r="AI40" s="99">
        <f>SUM(AI33:AI35)</f>
        <v>0</v>
      </c>
      <c r="AJ40" s="100" t="e">
        <f>+AI40/$C38</f>
        <v>#DIV/0!</v>
      </c>
      <c r="AK40" s="94"/>
      <c r="AL40" s="101"/>
      <c r="AM40" s="99">
        <f>SUM(AM33:AM35)</f>
        <v>0</v>
      </c>
      <c r="AN40" s="100" t="e">
        <f>+AM40/$C38</f>
        <v>#DIV/0!</v>
      </c>
      <c r="AO40" s="94"/>
      <c r="AP40" s="101"/>
      <c r="AQ40" s="99">
        <f>SUM(AQ33:AQ35)</f>
        <v>0</v>
      </c>
      <c r="AR40" s="100" t="e">
        <f>+AQ40/$C38</f>
        <v>#DIV/0!</v>
      </c>
      <c r="AS40" s="94"/>
      <c r="AT40" s="101"/>
      <c r="AU40" s="99">
        <f>SUM(AU33:AU35)</f>
        <v>0</v>
      </c>
      <c r="AV40" s="100" t="e">
        <f>+AU40/$C38</f>
        <v>#DIV/0!</v>
      </c>
      <c r="AW40" s="94"/>
      <c r="AX40" s="101"/>
      <c r="AY40" s="99">
        <f>SUM(AY33:AY35)</f>
        <v>0</v>
      </c>
      <c r="AZ40" s="100" t="e">
        <f>+AY40/$C38</f>
        <v>#DIV/0!</v>
      </c>
      <c r="BA40" s="94"/>
      <c r="BB40" s="101"/>
      <c r="BC40" s="99">
        <f>SUM(BC33:BC35)</f>
        <v>0</v>
      </c>
      <c r="BD40" s="100" t="e">
        <f>+BC40/$C38</f>
        <v>#DIV/0!</v>
      </c>
      <c r="BE40" s="94"/>
      <c r="BF40" s="101"/>
      <c r="BG40" s="99">
        <f>SUM(BG33:BG35)</f>
        <v>0</v>
      </c>
      <c r="BH40" s="100" t="e">
        <f>+BG40/$C38</f>
        <v>#DIV/0!</v>
      </c>
      <c r="BI40" s="94"/>
      <c r="BJ40" s="101"/>
      <c r="BK40" s="99">
        <f>SUM(BK33:BK35)</f>
        <v>0</v>
      </c>
      <c r="BL40" s="100" t="e">
        <f>+BK40/$C38</f>
        <v>#DIV/0!</v>
      </c>
      <c r="BM40" s="94"/>
      <c r="BN40" s="101"/>
      <c r="BO40" s="99">
        <f>SUM(BO33:BO35)</f>
        <v>0</v>
      </c>
      <c r="BP40" s="100" t="e">
        <f>+BO40/$C38</f>
        <v>#DIV/0!</v>
      </c>
      <c r="BQ40" s="94"/>
      <c r="BR40" s="101"/>
      <c r="BS40" s="99">
        <f>SUM(BS33:BS35)</f>
        <v>0</v>
      </c>
      <c r="BT40" s="100" t="e">
        <f>+BS40/$C38</f>
        <v>#DIV/0!</v>
      </c>
      <c r="BU40" s="94"/>
      <c r="BV40" s="101"/>
      <c r="BW40" s="99">
        <f>SUM(BW33:BW35)</f>
        <v>0</v>
      </c>
      <c r="BX40" s="100" t="e">
        <f>+BW40/$C38</f>
        <v>#DIV/0!</v>
      </c>
      <c r="BY40" s="94"/>
      <c r="BZ40" s="101"/>
      <c r="CA40" s="99">
        <f>SUM(CA33:CA35)</f>
        <v>0</v>
      </c>
      <c r="CB40" s="100" t="e">
        <f>+CA40/$C38</f>
        <v>#DIV/0!</v>
      </c>
      <c r="CC40" s="94"/>
      <c r="CD40" s="101"/>
      <c r="CE40" s="99">
        <f>SUM(CE33:CE35)</f>
        <v>0</v>
      </c>
      <c r="CF40" s="100" t="e">
        <f>+CE40/$C38</f>
        <v>#DIV/0!</v>
      </c>
      <c r="CG40" s="94"/>
      <c r="CH40" s="101"/>
      <c r="CI40" s="99">
        <f>SUM(CI33:CI35)</f>
        <v>0</v>
      </c>
      <c r="CJ40" s="100" t="e">
        <f>+CI40/$C38</f>
        <v>#DIV/0!</v>
      </c>
      <c r="CK40" s="94"/>
      <c r="CL40" s="101"/>
      <c r="CN40" s="39"/>
      <c r="CO40" s="39"/>
    </row>
    <row r="41" spans="1:98" s="84" customFormat="1" ht="10.95" customHeight="1" x14ac:dyDescent="0.2">
      <c r="A41" s="90"/>
      <c r="B41" s="49" t="s">
        <v>178</v>
      </c>
      <c r="C41" s="91"/>
      <c r="D41" s="92"/>
      <c r="E41" s="92"/>
      <c r="F41" s="92"/>
      <c r="G41" s="93"/>
      <c r="H41" s="94"/>
      <c r="I41" s="104">
        <f>SUM(I33:I38)</f>
        <v>0</v>
      </c>
      <c r="J41" s="105" t="e">
        <f>+I41/$D38</f>
        <v>#DIV/0!</v>
      </c>
      <c r="K41" s="97"/>
      <c r="L41" s="94"/>
      <c r="M41" s="104">
        <f>SUM(M33:M35)</f>
        <v>0</v>
      </c>
      <c r="N41" s="106" t="e">
        <f>+M41/$D38</f>
        <v>#DIV/0!</v>
      </c>
      <c r="O41" s="93"/>
      <c r="P41" s="94"/>
      <c r="Q41" s="104">
        <f>SUM(Q33:Q38)</f>
        <v>0</v>
      </c>
      <c r="R41" s="105" t="e">
        <f>+Q41/$D38</f>
        <v>#DIV/0!</v>
      </c>
      <c r="S41" s="97"/>
      <c r="T41" s="94"/>
      <c r="U41" s="104">
        <f>SUM(U33:U38)</f>
        <v>0</v>
      </c>
      <c r="V41" s="106" t="e">
        <f>+U41/$D38</f>
        <v>#DIV/0!</v>
      </c>
      <c r="W41" s="93"/>
      <c r="X41" s="94"/>
      <c r="Y41" s="104">
        <f>SUM(Y33:Y38)</f>
        <v>0</v>
      </c>
      <c r="Z41" s="105" t="e">
        <f>+Y41/$D38</f>
        <v>#DIV/0!</v>
      </c>
      <c r="AA41" s="97"/>
      <c r="AB41" s="94"/>
      <c r="AC41" s="104">
        <f>SUM(AC33:AC38)</f>
        <v>0</v>
      </c>
      <c r="AD41" s="105" t="e">
        <f>+AC41/$D38</f>
        <v>#DIV/0!</v>
      </c>
      <c r="AE41" s="93"/>
      <c r="AF41" s="94"/>
      <c r="AG41" s="104">
        <f>SUM(AG33:AG38)</f>
        <v>0</v>
      </c>
      <c r="AH41" s="105" t="e">
        <f>+AG41/$D38</f>
        <v>#DIV/0!</v>
      </c>
      <c r="AI41" s="93"/>
      <c r="AJ41" s="94"/>
      <c r="AK41" s="104">
        <f>SUM(AK33:AK38)</f>
        <v>0</v>
      </c>
      <c r="AL41" s="105" t="e">
        <f>+AK41/$D38</f>
        <v>#DIV/0!</v>
      </c>
      <c r="AM41" s="93"/>
      <c r="AN41" s="94"/>
      <c r="AO41" s="104">
        <f>SUM(AO33:AO38)</f>
        <v>0</v>
      </c>
      <c r="AP41" s="105" t="e">
        <f>+AO41/$D38</f>
        <v>#DIV/0!</v>
      </c>
      <c r="AQ41" s="93"/>
      <c r="AR41" s="94"/>
      <c r="AS41" s="104">
        <f>SUM(AS33:AS38)</f>
        <v>0</v>
      </c>
      <c r="AT41" s="105" t="e">
        <f>+AS41/$D38</f>
        <v>#DIV/0!</v>
      </c>
      <c r="AU41" s="93"/>
      <c r="AV41" s="94"/>
      <c r="AW41" s="104">
        <f>SUM(AW33:AW38)</f>
        <v>0</v>
      </c>
      <c r="AX41" s="105" t="e">
        <f>+AW41/$D38</f>
        <v>#DIV/0!</v>
      </c>
      <c r="AY41" s="93"/>
      <c r="AZ41" s="94"/>
      <c r="BA41" s="104">
        <f>SUM(BA33:BA38)</f>
        <v>0</v>
      </c>
      <c r="BB41" s="105" t="e">
        <f>+BA41/$D38</f>
        <v>#DIV/0!</v>
      </c>
      <c r="BC41" s="93"/>
      <c r="BD41" s="94"/>
      <c r="BE41" s="104">
        <f>SUM(BE33:BE38)</f>
        <v>0</v>
      </c>
      <c r="BF41" s="105" t="e">
        <f>+BE41/$D38</f>
        <v>#DIV/0!</v>
      </c>
      <c r="BG41" s="93"/>
      <c r="BH41" s="94"/>
      <c r="BI41" s="104">
        <f>SUM(BI33:BI38)</f>
        <v>0</v>
      </c>
      <c r="BJ41" s="105" t="e">
        <f>+BI41/$D38</f>
        <v>#DIV/0!</v>
      </c>
      <c r="BK41" s="93"/>
      <c r="BL41" s="94"/>
      <c r="BM41" s="104">
        <f>SUM(BM33:BM38)</f>
        <v>0</v>
      </c>
      <c r="BN41" s="105" t="e">
        <f>+BM41/$D38</f>
        <v>#DIV/0!</v>
      </c>
      <c r="BO41" s="93"/>
      <c r="BP41" s="94"/>
      <c r="BQ41" s="104">
        <f>SUM(BQ33:BQ38)</f>
        <v>0</v>
      </c>
      <c r="BR41" s="105" t="e">
        <f>+BQ41/$D38</f>
        <v>#DIV/0!</v>
      </c>
      <c r="BS41" s="93"/>
      <c r="BT41" s="94"/>
      <c r="BU41" s="104">
        <f>SUM(BU33:BU38)</f>
        <v>0</v>
      </c>
      <c r="BV41" s="105" t="e">
        <f>+BU41/$D38</f>
        <v>#DIV/0!</v>
      </c>
      <c r="BW41" s="93"/>
      <c r="BX41" s="94"/>
      <c r="BY41" s="104">
        <f>SUM(BY33:BY38)</f>
        <v>0</v>
      </c>
      <c r="BZ41" s="105" t="e">
        <f>+BY41/$D38</f>
        <v>#DIV/0!</v>
      </c>
      <c r="CA41" s="93"/>
      <c r="CB41" s="94"/>
      <c r="CC41" s="104">
        <f>SUM(CC33:CC38)</f>
        <v>0</v>
      </c>
      <c r="CD41" s="105" t="e">
        <f>+CC41/$D38</f>
        <v>#DIV/0!</v>
      </c>
      <c r="CE41" s="93"/>
      <c r="CF41" s="94"/>
      <c r="CG41" s="104">
        <f>SUM(CG33:CG38)</f>
        <v>0</v>
      </c>
      <c r="CH41" s="105" t="e">
        <f>+CG41/$D38</f>
        <v>#DIV/0!</v>
      </c>
      <c r="CI41" s="93"/>
      <c r="CJ41" s="94"/>
      <c r="CK41" s="104">
        <f>SUM(CK33:CK38)</f>
        <v>0</v>
      </c>
      <c r="CL41" s="105" t="e">
        <f>+CK41/$D38</f>
        <v>#DIV/0!</v>
      </c>
      <c r="CN41" s="39"/>
      <c r="CO41" s="39"/>
    </row>
    <row r="42" spans="1:98" s="84" customFormat="1" ht="10.95" customHeight="1" x14ac:dyDescent="0.2">
      <c r="A42" s="90"/>
      <c r="B42" s="49"/>
      <c r="C42" s="91"/>
      <c r="D42" s="92"/>
      <c r="E42" s="92"/>
      <c r="F42" s="92"/>
      <c r="G42" s="93"/>
      <c r="H42" s="94"/>
      <c r="I42" s="95"/>
      <c r="J42" s="96"/>
      <c r="K42" s="97"/>
      <c r="L42" s="94"/>
      <c r="M42" s="95"/>
      <c r="N42" s="98"/>
      <c r="O42" s="93"/>
      <c r="P42" s="94"/>
      <c r="Q42" s="95"/>
      <c r="R42" s="96"/>
      <c r="S42" s="97"/>
      <c r="T42" s="94"/>
      <c r="U42" s="95"/>
      <c r="V42" s="98"/>
      <c r="W42" s="93"/>
      <c r="X42" s="94"/>
      <c r="Y42" s="95"/>
      <c r="Z42" s="96"/>
      <c r="AA42" s="97"/>
      <c r="AB42" s="94"/>
      <c r="AC42" s="95"/>
      <c r="AD42" s="96"/>
      <c r="AE42" s="93"/>
      <c r="AF42" s="94"/>
      <c r="AG42" s="95"/>
      <c r="AH42" s="96"/>
      <c r="AI42" s="93"/>
      <c r="AJ42" s="94"/>
      <c r="AK42" s="95"/>
      <c r="AL42" s="96"/>
      <c r="AM42" s="93"/>
      <c r="AN42" s="94"/>
      <c r="AO42" s="95"/>
      <c r="AP42" s="96"/>
      <c r="AQ42" s="93"/>
      <c r="AR42" s="94"/>
      <c r="AS42" s="95"/>
      <c r="AT42" s="96"/>
      <c r="AU42" s="93"/>
      <c r="AV42" s="94"/>
      <c r="AW42" s="95"/>
      <c r="AX42" s="96"/>
      <c r="AY42" s="93"/>
      <c r="AZ42" s="94"/>
      <c r="BA42" s="95"/>
      <c r="BB42" s="96"/>
      <c r="BC42" s="93"/>
      <c r="BD42" s="94"/>
      <c r="BE42" s="95"/>
      <c r="BF42" s="96"/>
      <c r="BG42" s="93"/>
      <c r="BH42" s="94"/>
      <c r="BI42" s="95"/>
      <c r="BJ42" s="96"/>
      <c r="BK42" s="93"/>
      <c r="BL42" s="94"/>
      <c r="BM42" s="95"/>
      <c r="BN42" s="96"/>
      <c r="BO42" s="93"/>
      <c r="BP42" s="94"/>
      <c r="BQ42" s="95"/>
      <c r="BR42" s="96"/>
      <c r="BS42" s="93"/>
      <c r="BT42" s="94"/>
      <c r="BU42" s="95"/>
      <c r="BV42" s="96"/>
      <c r="BW42" s="93"/>
      <c r="BX42" s="94"/>
      <c r="BY42" s="95"/>
      <c r="BZ42" s="96"/>
      <c r="CA42" s="93"/>
      <c r="CB42" s="94"/>
      <c r="CC42" s="95"/>
      <c r="CD42" s="96"/>
      <c r="CE42" s="93"/>
      <c r="CF42" s="94"/>
      <c r="CG42" s="95"/>
      <c r="CH42" s="96"/>
      <c r="CI42" s="93"/>
      <c r="CJ42" s="94"/>
      <c r="CK42" s="95"/>
      <c r="CL42" s="96"/>
      <c r="CN42" s="39"/>
      <c r="CO42" s="39"/>
    </row>
    <row r="43" spans="1:98" s="84" customFormat="1" ht="10.95" customHeight="1" x14ac:dyDescent="0.2">
      <c r="A43" s="90"/>
      <c r="B43" s="49" t="s">
        <v>227</v>
      </c>
      <c r="C43" s="88">
        <f>TRUNC(+C38+C38*'Orçamento Executivo'!$E$985/100,2)</f>
        <v>0</v>
      </c>
      <c r="D43" s="92"/>
      <c r="E43" s="92"/>
      <c r="F43" s="92"/>
      <c r="G43" s="99">
        <f>TRUNC(+G40+G40*'Orçamento Executivo'!$E$985/100,2)</f>
        <v>0</v>
      </c>
      <c r="H43" s="100"/>
      <c r="I43" s="94"/>
      <c r="J43" s="101"/>
      <c r="K43" s="99">
        <f>TRUNC(+K40+K40*'Orçamento Executivo'!$E$985/100,2)</f>
        <v>0</v>
      </c>
      <c r="L43" s="100"/>
      <c r="M43" s="94"/>
      <c r="N43" s="101"/>
      <c r="O43" s="99">
        <f>TRUNC(+O40+O40*'Orçamento Executivo'!$E$985/100,2)</f>
        <v>0</v>
      </c>
      <c r="P43" s="100"/>
      <c r="Q43" s="94"/>
      <c r="R43" s="101"/>
      <c r="S43" s="99">
        <f>TRUNC(+S40+S40*'Orçamento Executivo'!$E$985/100,2)</f>
        <v>0</v>
      </c>
      <c r="T43" s="100"/>
      <c r="U43" s="94"/>
      <c r="V43" s="101"/>
      <c r="W43" s="99">
        <f>TRUNC(+W40+W40*'Orçamento Executivo'!$E$985/100,2)</f>
        <v>0</v>
      </c>
      <c r="X43" s="100"/>
      <c r="Y43" s="94"/>
      <c r="Z43" s="101"/>
      <c r="AA43" s="99">
        <f>TRUNC(+AA40+AA40*'Orçamento Executivo'!$E$985/100,2)</f>
        <v>0</v>
      </c>
      <c r="AB43" s="100"/>
      <c r="AC43" s="94"/>
      <c r="AD43" s="101"/>
      <c r="AE43" s="99">
        <f>TRUNC(+AE40+AE40*'Orçamento Executivo'!$E$985/100,2)</f>
        <v>0</v>
      </c>
      <c r="AF43" s="100"/>
      <c r="AG43" s="94"/>
      <c r="AH43" s="101"/>
      <c r="AI43" s="99">
        <f>TRUNC(+AI40+AI40*'Orçamento Executivo'!$E$985/100,2)</f>
        <v>0</v>
      </c>
      <c r="AJ43" s="100"/>
      <c r="AK43" s="94"/>
      <c r="AL43" s="101"/>
      <c r="AM43" s="99">
        <f>TRUNC(+AM40+AM40*'Orçamento Executivo'!$E$985/100,2)</f>
        <v>0</v>
      </c>
      <c r="AN43" s="100"/>
      <c r="AO43" s="94"/>
      <c r="AP43" s="101"/>
      <c r="AQ43" s="99">
        <f>TRUNC(+AQ40+AQ40*'Orçamento Executivo'!$E$985/100,2)</f>
        <v>0</v>
      </c>
      <c r="AR43" s="100"/>
      <c r="AS43" s="94"/>
      <c r="AT43" s="101"/>
      <c r="AU43" s="99">
        <f>TRUNC(+AU40+AU40*'Orçamento Executivo'!$E$985/100,2)</f>
        <v>0</v>
      </c>
      <c r="AV43" s="100"/>
      <c r="AW43" s="94"/>
      <c r="AX43" s="101"/>
      <c r="AY43" s="99">
        <f>TRUNC(+AY40+AY40*'Orçamento Executivo'!$E$985/100,2)</f>
        <v>0</v>
      </c>
      <c r="AZ43" s="100"/>
      <c r="BA43" s="94"/>
      <c r="BB43" s="101"/>
      <c r="BC43" s="99">
        <f>TRUNC(+BC40+BC40*'Orçamento Executivo'!$E$985/100,2)</f>
        <v>0</v>
      </c>
      <c r="BD43" s="100"/>
      <c r="BE43" s="94"/>
      <c r="BF43" s="101"/>
      <c r="BG43" s="99">
        <f>TRUNC(+BG40+BG40*'Orçamento Executivo'!$E$985/100,2)</f>
        <v>0</v>
      </c>
      <c r="BH43" s="100"/>
      <c r="BI43" s="94"/>
      <c r="BJ43" s="101"/>
      <c r="BK43" s="99">
        <f>TRUNC(+BK40+BK40*'Orçamento Executivo'!$E$985/100,2)</f>
        <v>0</v>
      </c>
      <c r="BL43" s="100"/>
      <c r="BM43" s="94"/>
      <c r="BN43" s="101"/>
      <c r="BO43" s="99">
        <f>+BO40+BO40*[1]Orçamentária!$G650/100</f>
        <v>0</v>
      </c>
      <c r="BP43" s="100"/>
      <c r="BQ43" s="94"/>
      <c r="BR43" s="101"/>
      <c r="BS43" s="99">
        <f>+BS40+BS40*[1]Orçamentária!$G650/100</f>
        <v>0</v>
      </c>
      <c r="BT43" s="100"/>
      <c r="BU43" s="94"/>
      <c r="BV43" s="101"/>
      <c r="BW43" s="99">
        <f>+BW40+BW40*[1]Orçamentária!$G650/100</f>
        <v>0</v>
      </c>
      <c r="BX43" s="100"/>
      <c r="BY43" s="94"/>
      <c r="BZ43" s="101"/>
      <c r="CA43" s="99">
        <f>+CA40+CA40*[1]Orçamentária!$G650/100</f>
        <v>0</v>
      </c>
      <c r="CB43" s="100"/>
      <c r="CC43" s="94"/>
      <c r="CD43" s="101"/>
      <c r="CE43" s="99">
        <f>+CE40+CE40*[1]Orçamentária!$G650/100</f>
        <v>0</v>
      </c>
      <c r="CF43" s="100"/>
      <c r="CG43" s="94"/>
      <c r="CH43" s="101"/>
      <c r="CI43" s="99">
        <f>+CI40+CI40*[1]Orçamentária!$G650/100</f>
        <v>0</v>
      </c>
      <c r="CJ43" s="100"/>
      <c r="CK43" s="94"/>
      <c r="CL43" s="101"/>
      <c r="CN43" s="39"/>
      <c r="CO43" s="39"/>
    </row>
    <row r="44" spans="1:98" s="84" customFormat="1" ht="10.95" customHeight="1" x14ac:dyDescent="0.2">
      <c r="A44" s="90"/>
      <c r="B44" s="49" t="s">
        <v>228</v>
      </c>
      <c r="C44" s="91"/>
      <c r="D44" s="88">
        <f>TRUNC(+D38+D38*'Orçamento Executivo'!$E$985/100)</f>
        <v>0</v>
      </c>
      <c r="E44" s="88">
        <f>SUM(C43,D44)</f>
        <v>0</v>
      </c>
      <c r="F44" s="92"/>
      <c r="G44" s="93"/>
      <c r="H44" s="103"/>
      <c r="I44" s="104">
        <f>TRUNC(+I41+I41*'Orçamento Executivo'!$E$985/100,2)</f>
        <v>0</v>
      </c>
      <c r="J44" s="105"/>
      <c r="K44" s="93"/>
      <c r="L44" s="103"/>
      <c r="M44" s="104">
        <f>TRUNC(+M41+M41*'Orçamento Executivo'!$E$985/100,2)</f>
        <v>0</v>
      </c>
      <c r="N44" s="105"/>
      <c r="O44" s="93"/>
      <c r="P44" s="103"/>
      <c r="Q44" s="104">
        <f>TRUNC(+Q41+Q41*'Orçamento Executivo'!$E$985/100,2)</f>
        <v>0</v>
      </c>
      <c r="R44" s="105"/>
      <c r="S44" s="93"/>
      <c r="T44" s="103"/>
      <c r="U44" s="104">
        <f>TRUNC(+U41+U41*'Orçamento Executivo'!$E$985/100,2)</f>
        <v>0</v>
      </c>
      <c r="V44" s="105"/>
      <c r="W44" s="93"/>
      <c r="X44" s="103"/>
      <c r="Y44" s="104">
        <f>TRUNC(+Y41+Y41*'Orçamento Executivo'!$E$985/100,2)</f>
        <v>0</v>
      </c>
      <c r="Z44" s="105"/>
      <c r="AA44" s="93"/>
      <c r="AB44" s="103"/>
      <c r="AC44" s="104">
        <f>TRUNC(+AC41+AC41*'Orçamento Executivo'!$E$985/100,2)</f>
        <v>0</v>
      </c>
      <c r="AD44" s="105"/>
      <c r="AE44" s="93"/>
      <c r="AF44" s="103"/>
      <c r="AG44" s="104">
        <f>TRUNC(+AG41+AG41*'Orçamento Executivo'!$E$985/100,2)</f>
        <v>0</v>
      </c>
      <c r="AH44" s="105"/>
      <c r="AI44" s="93"/>
      <c r="AJ44" s="103"/>
      <c r="AK44" s="104">
        <f>TRUNC(+AK41+AK41*'Orçamento Executivo'!$E$985/100,2)</f>
        <v>0</v>
      </c>
      <c r="AL44" s="105"/>
      <c r="AM44" s="93"/>
      <c r="AN44" s="103"/>
      <c r="AO44" s="104">
        <f>TRUNC(+AO41+AO41*'Orçamento Executivo'!$E$985/100,2)</f>
        <v>0</v>
      </c>
      <c r="AP44" s="105"/>
      <c r="AQ44" s="93"/>
      <c r="AR44" s="103"/>
      <c r="AS44" s="104">
        <f>TRUNC(+AS41+AS41*'Orçamento Executivo'!$E$985/100,2)</f>
        <v>0</v>
      </c>
      <c r="AT44" s="105"/>
      <c r="AU44" s="93"/>
      <c r="AV44" s="103"/>
      <c r="AW44" s="104">
        <f>TRUNC(+AW41+AW41*'Orçamento Executivo'!$E$985/100,2)</f>
        <v>0</v>
      </c>
      <c r="AX44" s="105"/>
      <c r="AY44" s="93"/>
      <c r="AZ44" s="103"/>
      <c r="BA44" s="104">
        <f>TRUNC(+BA41+BA41*'Orçamento Executivo'!$E$985/100,2)</f>
        <v>0</v>
      </c>
      <c r="BB44" s="105"/>
      <c r="BC44" s="93"/>
      <c r="BD44" s="103"/>
      <c r="BE44" s="104">
        <f>TRUNC(+BE41+BE41*'Orçamento Executivo'!$E$985/100,2)</f>
        <v>0</v>
      </c>
      <c r="BF44" s="105"/>
      <c r="BG44" s="93"/>
      <c r="BH44" s="103"/>
      <c r="BI44" s="104">
        <f>TRUNC(+BI41+BI41*'Orçamento Executivo'!$E$985/100,2)</f>
        <v>0</v>
      </c>
      <c r="BJ44" s="105"/>
      <c r="BK44" s="93"/>
      <c r="BL44" s="103"/>
      <c r="BM44" s="104">
        <f>TRUNC(+BM41+BM41*'Orçamento Executivo'!$E$985/100,2)</f>
        <v>0</v>
      </c>
      <c r="BN44" s="105"/>
      <c r="BO44" s="93"/>
      <c r="BP44" s="103"/>
      <c r="BQ44" s="104">
        <f>+BQ41+BQ41*[1]Orçamentária!$G650/100</f>
        <v>0</v>
      </c>
      <c r="BR44" s="105"/>
      <c r="BS44" s="93"/>
      <c r="BT44" s="103"/>
      <c r="BU44" s="104">
        <f>+BU41+BU41*[1]Orçamentária!$G650/100</f>
        <v>0</v>
      </c>
      <c r="BV44" s="105"/>
      <c r="BW44" s="93"/>
      <c r="BX44" s="103"/>
      <c r="BY44" s="104">
        <f>+BY41+BY41*[1]Orçamentária!$G650/100</f>
        <v>0</v>
      </c>
      <c r="BZ44" s="105"/>
      <c r="CA44" s="93"/>
      <c r="CB44" s="103"/>
      <c r="CC44" s="104">
        <f>+CC41+CC41*[1]Orçamentária!$G650/100</f>
        <v>0</v>
      </c>
      <c r="CD44" s="105"/>
      <c r="CE44" s="93"/>
      <c r="CF44" s="103"/>
      <c r="CG44" s="104">
        <f>+CG41+CG41*[1]Orçamentária!$G650/100</f>
        <v>0</v>
      </c>
      <c r="CH44" s="105"/>
      <c r="CI44" s="93"/>
      <c r="CJ44" s="103"/>
      <c r="CK44" s="104">
        <f>+CK41+CK41*[1]Orçamentária!$G650/100</f>
        <v>0</v>
      </c>
      <c r="CL44" s="105"/>
      <c r="CN44" s="39"/>
      <c r="CO44" s="39"/>
    </row>
    <row r="45" spans="1:98" s="84" customFormat="1" ht="10.95" customHeight="1" x14ac:dyDescent="0.2">
      <c r="A45" s="107"/>
      <c r="B45" s="108"/>
      <c r="C45" s="109"/>
      <c r="D45" s="110"/>
      <c r="E45" s="110"/>
      <c r="F45" s="110"/>
      <c r="G45" s="111"/>
      <c r="H45" s="112"/>
      <c r="I45" s="113"/>
      <c r="J45" s="114"/>
      <c r="K45" s="115"/>
      <c r="L45" s="112"/>
      <c r="M45" s="113"/>
      <c r="N45" s="116"/>
      <c r="O45" s="111"/>
      <c r="P45" s="112"/>
      <c r="Q45" s="113"/>
      <c r="R45" s="114"/>
      <c r="S45" s="115"/>
      <c r="T45" s="112"/>
      <c r="U45" s="113"/>
      <c r="V45" s="116"/>
      <c r="W45" s="111"/>
      <c r="X45" s="112"/>
      <c r="Y45" s="113"/>
      <c r="Z45" s="114"/>
      <c r="AA45" s="115"/>
      <c r="AB45" s="112"/>
      <c r="AC45" s="113"/>
      <c r="AD45" s="114"/>
      <c r="AE45" s="111"/>
      <c r="AF45" s="112"/>
      <c r="AG45" s="113"/>
      <c r="AH45" s="114"/>
      <c r="AI45" s="111"/>
      <c r="AJ45" s="112"/>
      <c r="AK45" s="113"/>
      <c r="AL45" s="114"/>
      <c r="AM45" s="111"/>
      <c r="AN45" s="112"/>
      <c r="AO45" s="113"/>
      <c r="AP45" s="114"/>
      <c r="AQ45" s="111"/>
      <c r="AR45" s="112"/>
      <c r="AS45" s="113"/>
      <c r="AT45" s="114"/>
      <c r="AU45" s="111"/>
      <c r="AV45" s="112"/>
      <c r="AW45" s="113"/>
      <c r="AX45" s="114"/>
      <c r="AY45" s="111"/>
      <c r="AZ45" s="112"/>
      <c r="BA45" s="113"/>
      <c r="BB45" s="114"/>
      <c r="BC45" s="111"/>
      <c r="BD45" s="112"/>
      <c r="BE45" s="113"/>
      <c r="BF45" s="114"/>
      <c r="BG45" s="111"/>
      <c r="BH45" s="112"/>
      <c r="BI45" s="113"/>
      <c r="BJ45" s="114"/>
      <c r="BK45" s="111"/>
      <c r="BL45" s="112"/>
      <c r="BM45" s="113"/>
      <c r="BN45" s="114"/>
      <c r="BO45" s="111"/>
      <c r="BP45" s="112"/>
      <c r="BQ45" s="113"/>
      <c r="BR45" s="114"/>
      <c r="BS45" s="111"/>
      <c r="BT45" s="112"/>
      <c r="BU45" s="113"/>
      <c r="BV45" s="114"/>
      <c r="BW45" s="111"/>
      <c r="BX45" s="112"/>
      <c r="BY45" s="113"/>
      <c r="BZ45" s="114"/>
      <c r="CA45" s="111"/>
      <c r="CB45" s="112"/>
      <c r="CC45" s="113"/>
      <c r="CD45" s="114"/>
      <c r="CE45" s="111"/>
      <c r="CF45" s="112"/>
      <c r="CG45" s="113"/>
      <c r="CH45" s="114"/>
      <c r="CI45" s="111"/>
      <c r="CJ45" s="112"/>
      <c r="CK45" s="113"/>
      <c r="CL45" s="114"/>
      <c r="CN45" s="39"/>
      <c r="CO45" s="39"/>
    </row>
    <row r="46" spans="1:98" s="84" customFormat="1" ht="10.95" customHeight="1" x14ac:dyDescent="0.2">
      <c r="A46" s="107"/>
      <c r="B46" s="108" t="s">
        <v>229</v>
      </c>
      <c r="C46" s="109"/>
      <c r="D46" s="110"/>
      <c r="E46" s="110"/>
      <c r="F46" s="110"/>
      <c r="G46" s="119"/>
      <c r="H46" s="112"/>
      <c r="I46" s="113">
        <f>G29+I30+G43+I44</f>
        <v>0</v>
      </c>
      <c r="J46" s="114" t="e">
        <f>TRUNC((+I46/$E$47),6)</f>
        <v>#DIV/0!</v>
      </c>
      <c r="K46" s="120"/>
      <c r="L46" s="112"/>
      <c r="M46" s="113">
        <f>K29+M30+K43+M44</f>
        <v>0</v>
      </c>
      <c r="N46" s="116" t="e">
        <f>TRUNC((+M46/$E$47),6)</f>
        <v>#DIV/0!</v>
      </c>
      <c r="O46" s="119"/>
      <c r="P46" s="112"/>
      <c r="Q46" s="113">
        <f>O29+Q30+O43+Q44</f>
        <v>0</v>
      </c>
      <c r="R46" s="116" t="e">
        <f>TRUNC((+Q46/$E$47),6)</f>
        <v>#DIV/0!</v>
      </c>
      <c r="S46" s="120"/>
      <c r="T46" s="112"/>
      <c r="U46" s="113">
        <f>S29+U30+S43+U44</f>
        <v>0</v>
      </c>
      <c r="V46" s="116" t="e">
        <f>TRUNC((+U46/$E$47),6)</f>
        <v>#DIV/0!</v>
      </c>
      <c r="W46" s="119"/>
      <c r="X46" s="112"/>
      <c r="Y46" s="113">
        <f>W29+Y30+W43+Y44</f>
        <v>0</v>
      </c>
      <c r="Z46" s="116" t="e">
        <f>TRUNC((+Y46/$E$47),6)</f>
        <v>#DIV/0!</v>
      </c>
      <c r="AA46" s="120"/>
      <c r="AB46" s="112"/>
      <c r="AC46" s="113">
        <f>AA29+AC30+AA43+AC44</f>
        <v>0</v>
      </c>
      <c r="AD46" s="116" t="e">
        <f>TRUNC((+AC46/$E$47),6)</f>
        <v>#DIV/0!</v>
      </c>
      <c r="AE46" s="119"/>
      <c r="AF46" s="112"/>
      <c r="AG46" s="113">
        <f>AE29+AG30+AE43+AG44</f>
        <v>0</v>
      </c>
      <c r="AH46" s="116" t="e">
        <f>TRUNC((+AG46/$E$47),6)</f>
        <v>#DIV/0!</v>
      </c>
      <c r="AI46" s="119"/>
      <c r="AJ46" s="112"/>
      <c r="AK46" s="113">
        <f>AI29+AK30+AI43+AK44</f>
        <v>0</v>
      </c>
      <c r="AL46" s="116" t="e">
        <f>TRUNC((+AK46/$E$47),6)</f>
        <v>#DIV/0!</v>
      </c>
      <c r="AM46" s="119"/>
      <c r="AN46" s="112"/>
      <c r="AO46" s="113">
        <f>AM29+AO30+AM43+AO44</f>
        <v>0</v>
      </c>
      <c r="AP46" s="116" t="e">
        <f>TRUNC((+AO46/$E$47),6)</f>
        <v>#DIV/0!</v>
      </c>
      <c r="AQ46" s="119"/>
      <c r="AR46" s="112"/>
      <c r="AS46" s="113">
        <f>AQ29+AS30+AQ43+AS44</f>
        <v>0</v>
      </c>
      <c r="AT46" s="116" t="e">
        <f>TRUNC((+AS46/$E$47),6)</f>
        <v>#DIV/0!</v>
      </c>
      <c r="AU46" s="119"/>
      <c r="AV46" s="112"/>
      <c r="AW46" s="113">
        <f>AU29+AW30+AU43+AW44</f>
        <v>0</v>
      </c>
      <c r="AX46" s="116" t="e">
        <f>TRUNC((+AW46/$E$47),6)</f>
        <v>#DIV/0!</v>
      </c>
      <c r="AY46" s="119"/>
      <c r="AZ46" s="112"/>
      <c r="BA46" s="113">
        <f>AY29+BA30+AY43+BA44</f>
        <v>0</v>
      </c>
      <c r="BB46" s="116" t="e">
        <f>TRUNC((+BA46/$E$47),6)</f>
        <v>#DIV/0!</v>
      </c>
      <c r="BC46" s="119"/>
      <c r="BD46" s="112"/>
      <c r="BE46" s="113">
        <f>BC29+BE30+BC43+BE44</f>
        <v>0</v>
      </c>
      <c r="BF46" s="116" t="e">
        <f>TRUNC((+BE46/$E$47),6)</f>
        <v>#DIV/0!</v>
      </c>
      <c r="BG46" s="119"/>
      <c r="BH46" s="112"/>
      <c r="BI46" s="113">
        <f>BG29+BI30+BG43+BI44</f>
        <v>0</v>
      </c>
      <c r="BJ46" s="116" t="e">
        <f>TRUNC((+BI46/$E$47),6)</f>
        <v>#DIV/0!</v>
      </c>
      <c r="BK46" s="119"/>
      <c r="BL46" s="112"/>
      <c r="BM46" s="113">
        <f>BK29+BM30+BK43+BM44</f>
        <v>0</v>
      </c>
      <c r="BN46" s="116" t="e">
        <f>TRUNC((+BM46/$E$47),6)</f>
        <v>#DIV/0!</v>
      </c>
      <c r="BO46" s="119"/>
      <c r="BP46" s="112"/>
      <c r="BQ46" s="113">
        <f>BO29+BQ30+BO43+BQ44</f>
        <v>0</v>
      </c>
      <c r="BR46" s="114" t="e">
        <f>TRUNC((+BQ46/$E$47),6)</f>
        <v>#DIV/0!</v>
      </c>
      <c r="BS46" s="119"/>
      <c r="BT46" s="112"/>
      <c r="BU46" s="113">
        <f>BS29+BU30+BS43+BU44</f>
        <v>0</v>
      </c>
      <c r="BV46" s="114" t="e">
        <f>TRUNC((+BU46/$E$47),6)</f>
        <v>#DIV/0!</v>
      </c>
      <c r="BW46" s="119"/>
      <c r="BX46" s="112"/>
      <c r="BY46" s="113">
        <f>BW29+BY30+BW43+BY44</f>
        <v>0</v>
      </c>
      <c r="BZ46" s="114" t="e">
        <f>TRUNC((+BY46/$E$47),6)</f>
        <v>#DIV/0!</v>
      </c>
      <c r="CA46" s="119"/>
      <c r="CB46" s="112"/>
      <c r="CC46" s="113">
        <f>CA29+CC30+CA43+CC44</f>
        <v>0</v>
      </c>
      <c r="CD46" s="114" t="e">
        <f>TRUNC((+CC46/$E$47),6)</f>
        <v>#DIV/0!</v>
      </c>
      <c r="CE46" s="119"/>
      <c r="CF46" s="112"/>
      <c r="CG46" s="113">
        <f>CE29+CG30+CE43+CG44</f>
        <v>0</v>
      </c>
      <c r="CH46" s="114" t="e">
        <f>TRUNC((+CG46/$E$47),6)</f>
        <v>#DIV/0!</v>
      </c>
      <c r="CI46" s="119"/>
      <c r="CJ46" s="112"/>
      <c r="CK46" s="113">
        <f>CI29+CK30+CI43+CK44</f>
        <v>0</v>
      </c>
      <c r="CL46" s="114" t="e">
        <f>TRUNC((+CK46/$E$47),6)</f>
        <v>#DIV/0!</v>
      </c>
      <c r="CN46" s="39"/>
      <c r="CO46" s="78" t="e">
        <f>+CL46+CH46+CD46+BZ46+BV46+BR46+BN46+AP46+AL46+AH46+AD46+Z46+V46+R46+N46+J46+BJ46+BF46+BB46+AX46+AT46</f>
        <v>#DIV/0!</v>
      </c>
    </row>
    <row r="47" spans="1:98" s="84" customFormat="1" ht="10.95" customHeight="1" x14ac:dyDescent="0.2">
      <c r="A47" s="107"/>
      <c r="B47" s="108" t="s">
        <v>230</v>
      </c>
      <c r="C47" s="109"/>
      <c r="D47" s="110"/>
      <c r="E47" s="89">
        <f>SUM(E30+E44)</f>
        <v>0</v>
      </c>
      <c r="F47" s="110"/>
      <c r="G47" s="119"/>
      <c r="H47" s="112"/>
      <c r="I47" s="113">
        <f>+I46</f>
        <v>0</v>
      </c>
      <c r="J47" s="114" t="e">
        <f>+J46</f>
        <v>#DIV/0!</v>
      </c>
      <c r="K47" s="120"/>
      <c r="L47" s="112"/>
      <c r="M47" s="113">
        <f>TRUNC(+M46+I47,3)</f>
        <v>0</v>
      </c>
      <c r="N47" s="116" t="e">
        <f>+N46+J47</f>
        <v>#DIV/0!</v>
      </c>
      <c r="O47" s="119"/>
      <c r="P47" s="112"/>
      <c r="Q47" s="113">
        <f>TRUNC(+Q46+M47,3)</f>
        <v>0</v>
      </c>
      <c r="R47" s="116" t="e">
        <f>+R46+N47</f>
        <v>#DIV/0!</v>
      </c>
      <c r="S47" s="120"/>
      <c r="T47" s="112"/>
      <c r="U47" s="113">
        <f>TRUNC(+U46+Q47,3)</f>
        <v>0</v>
      </c>
      <c r="V47" s="116" t="e">
        <f>+V46+R47</f>
        <v>#DIV/0!</v>
      </c>
      <c r="W47" s="119"/>
      <c r="X47" s="112"/>
      <c r="Y47" s="113">
        <f>TRUNC(+Y46+U47,3)</f>
        <v>0</v>
      </c>
      <c r="Z47" s="116" t="e">
        <f>+Z46+V47</f>
        <v>#DIV/0!</v>
      </c>
      <c r="AA47" s="120"/>
      <c r="AB47" s="112"/>
      <c r="AC47" s="113">
        <f>TRUNC(+AC46+Y47,3)</f>
        <v>0</v>
      </c>
      <c r="AD47" s="116" t="e">
        <f>+AD46+Z47</f>
        <v>#DIV/0!</v>
      </c>
      <c r="AE47" s="119"/>
      <c r="AF47" s="112"/>
      <c r="AG47" s="113">
        <f>TRUNC(+AG46+AC47,3)</f>
        <v>0</v>
      </c>
      <c r="AH47" s="116" t="e">
        <f>+AH46+AD47</f>
        <v>#DIV/0!</v>
      </c>
      <c r="AI47" s="119"/>
      <c r="AJ47" s="112"/>
      <c r="AK47" s="113">
        <f>TRUNC(+AK46+AG47,3)</f>
        <v>0</v>
      </c>
      <c r="AL47" s="116" t="e">
        <f>+AL46+AH47</f>
        <v>#DIV/0!</v>
      </c>
      <c r="AM47" s="119"/>
      <c r="AN47" s="112"/>
      <c r="AO47" s="113">
        <f>TRUNC(+AO46+AK47,3)</f>
        <v>0</v>
      </c>
      <c r="AP47" s="116" t="e">
        <f>+AP46+AL47</f>
        <v>#DIV/0!</v>
      </c>
      <c r="AQ47" s="119"/>
      <c r="AR47" s="112"/>
      <c r="AS47" s="113">
        <f>TRUNC(+AS46+AO47,3)</f>
        <v>0</v>
      </c>
      <c r="AT47" s="116" t="e">
        <f>+AT46+AP47</f>
        <v>#DIV/0!</v>
      </c>
      <c r="AU47" s="119"/>
      <c r="AV47" s="112"/>
      <c r="AW47" s="113">
        <f>TRUNC(+AW46+AS47,3)</f>
        <v>0</v>
      </c>
      <c r="AX47" s="116" t="e">
        <f>+AX46+AT47</f>
        <v>#DIV/0!</v>
      </c>
      <c r="AY47" s="119"/>
      <c r="AZ47" s="112"/>
      <c r="BA47" s="113">
        <f>TRUNC(+BA46+AW47,3)</f>
        <v>0</v>
      </c>
      <c r="BB47" s="116" t="e">
        <f>+BB46+AX47</f>
        <v>#DIV/0!</v>
      </c>
      <c r="BC47" s="119"/>
      <c r="BD47" s="112"/>
      <c r="BE47" s="113">
        <f>TRUNC(+BE46+BA47,3)</f>
        <v>0</v>
      </c>
      <c r="BF47" s="116" t="e">
        <f>+BF46+BB47</f>
        <v>#DIV/0!</v>
      </c>
      <c r="BG47" s="119"/>
      <c r="BH47" s="112"/>
      <c r="BI47" s="113">
        <f>TRUNC(+BI46+BE47,3)</f>
        <v>0</v>
      </c>
      <c r="BJ47" s="116" t="e">
        <f>+BJ46+BF47</f>
        <v>#DIV/0!</v>
      </c>
      <c r="BK47" s="119"/>
      <c r="BL47" s="112"/>
      <c r="BM47" s="113">
        <f>TRUNC(+BM46+BI47,3)</f>
        <v>0</v>
      </c>
      <c r="BN47" s="116" t="e">
        <f>+BN46+BJ47</f>
        <v>#DIV/0!</v>
      </c>
      <c r="BO47" s="119"/>
      <c r="BP47" s="112"/>
      <c r="BQ47" s="113" t="e">
        <f>+BQ46+#REF!</f>
        <v>#REF!</v>
      </c>
      <c r="BR47" s="114" t="e">
        <f>+BR46+#REF!</f>
        <v>#DIV/0!</v>
      </c>
      <c r="BS47" s="119"/>
      <c r="BT47" s="112"/>
      <c r="BU47" s="113" t="e">
        <f>+BU46+BQ47</f>
        <v>#REF!</v>
      </c>
      <c r="BV47" s="114" t="e">
        <f>+BV46+BR47</f>
        <v>#DIV/0!</v>
      </c>
      <c r="BW47" s="119"/>
      <c r="BX47" s="112"/>
      <c r="BY47" s="113" t="e">
        <f>+BY46+BU47</f>
        <v>#REF!</v>
      </c>
      <c r="BZ47" s="114" t="e">
        <f>+BZ46+BV47</f>
        <v>#DIV/0!</v>
      </c>
      <c r="CA47" s="119"/>
      <c r="CB47" s="112"/>
      <c r="CC47" s="113" t="e">
        <f>+CC46+BY47</f>
        <v>#REF!</v>
      </c>
      <c r="CD47" s="114" t="e">
        <f>+CD46+BZ47</f>
        <v>#DIV/0!</v>
      </c>
      <c r="CE47" s="119"/>
      <c r="CF47" s="112"/>
      <c r="CG47" s="113" t="e">
        <f>+CG46+CC47</f>
        <v>#REF!</v>
      </c>
      <c r="CH47" s="114" t="e">
        <f>+CH46+CD47</f>
        <v>#DIV/0!</v>
      </c>
      <c r="CI47" s="119"/>
      <c r="CJ47" s="112"/>
      <c r="CK47" s="113" t="e">
        <f>+CK46+CG47</f>
        <v>#REF!</v>
      </c>
      <c r="CL47" s="114" t="e">
        <f>+CL46+CH47</f>
        <v>#DIV/0!</v>
      </c>
      <c r="CN47" s="39"/>
      <c r="CO47" s="39"/>
    </row>
    <row r="48" spans="1:98" s="84" customFormat="1" ht="10.95" customHeight="1" thickBot="1" x14ac:dyDescent="0.25">
      <c r="A48" s="121"/>
      <c r="B48" s="122"/>
      <c r="C48" s="123"/>
      <c r="D48" s="124"/>
      <c r="E48" s="124"/>
      <c r="F48" s="124"/>
      <c r="G48" s="125"/>
      <c r="H48" s="126"/>
      <c r="I48" s="126"/>
      <c r="J48" s="127"/>
      <c r="K48" s="128"/>
      <c r="L48" s="126"/>
      <c r="M48" s="126"/>
      <c r="N48" s="129"/>
      <c r="O48" s="125"/>
      <c r="P48" s="126"/>
      <c r="Q48" s="126"/>
      <c r="R48" s="127"/>
      <c r="S48" s="128"/>
      <c r="T48" s="126"/>
      <c r="U48" s="126"/>
      <c r="V48" s="129"/>
      <c r="W48" s="125"/>
      <c r="X48" s="126"/>
      <c r="Y48" s="126"/>
      <c r="Z48" s="127"/>
      <c r="AA48" s="128"/>
      <c r="AB48" s="126"/>
      <c r="AC48" s="126"/>
      <c r="AD48" s="127"/>
      <c r="AE48" s="125"/>
      <c r="AF48" s="126"/>
      <c r="AG48" s="126"/>
      <c r="AH48" s="127"/>
      <c r="AI48" s="125"/>
      <c r="AJ48" s="126"/>
      <c r="AK48" s="126"/>
      <c r="AL48" s="127"/>
      <c r="AM48" s="125"/>
      <c r="AN48" s="126"/>
      <c r="AO48" s="126"/>
      <c r="AP48" s="127"/>
      <c r="AQ48" s="125"/>
      <c r="AR48" s="126"/>
      <c r="AS48" s="126"/>
      <c r="AT48" s="127"/>
      <c r="AU48" s="125"/>
      <c r="AV48" s="126"/>
      <c r="AW48" s="126"/>
      <c r="AX48" s="127"/>
      <c r="AY48" s="125"/>
      <c r="AZ48" s="126"/>
      <c r="BA48" s="126"/>
      <c r="BB48" s="127"/>
      <c r="BC48" s="125"/>
      <c r="BD48" s="126"/>
      <c r="BE48" s="126"/>
      <c r="BF48" s="127"/>
      <c r="BG48" s="125"/>
      <c r="BH48" s="126"/>
      <c r="BI48" s="126"/>
      <c r="BJ48" s="127"/>
      <c r="BK48" s="125"/>
      <c r="BL48" s="126"/>
      <c r="BM48" s="126"/>
      <c r="BN48" s="127"/>
      <c r="BO48" s="125"/>
      <c r="BP48" s="126"/>
      <c r="BQ48" s="126"/>
      <c r="BR48" s="127"/>
      <c r="BS48" s="125"/>
      <c r="BT48" s="126"/>
      <c r="BU48" s="126"/>
      <c r="BV48" s="127"/>
      <c r="BW48" s="125"/>
      <c r="BX48" s="126"/>
      <c r="BY48" s="126"/>
      <c r="BZ48" s="127"/>
      <c r="CA48" s="125"/>
      <c r="CB48" s="126"/>
      <c r="CC48" s="126"/>
      <c r="CD48" s="127"/>
      <c r="CE48" s="125"/>
      <c r="CF48" s="126"/>
      <c r="CG48" s="126"/>
      <c r="CH48" s="127"/>
      <c r="CI48" s="125"/>
      <c r="CJ48" s="126"/>
      <c r="CK48" s="126"/>
      <c r="CL48" s="127"/>
      <c r="CN48" s="39"/>
      <c r="CO48" s="39"/>
    </row>
    <row r="49" spans="1:93" ht="10.95" customHeight="1" x14ac:dyDescent="0.25"/>
    <row r="50" spans="1:93" x14ac:dyDescent="0.25">
      <c r="B50" s="24" t="s">
        <v>189</v>
      </c>
      <c r="C50" s="25" t="s">
        <v>190</v>
      </c>
      <c r="D50" s="26"/>
      <c r="E50" s="27"/>
      <c r="F50" s="28"/>
      <c r="J50" s="130"/>
    </row>
    <row r="51" spans="1:93" s="131" customFormat="1" ht="10.199999999999999" x14ac:dyDescent="0.2">
      <c r="B51" s="29" t="s">
        <v>191</v>
      </c>
      <c r="C51" s="30" t="s">
        <v>192</v>
      </c>
      <c r="D51" s="31"/>
      <c r="E51" s="32"/>
      <c r="F51" s="33"/>
      <c r="J51" s="130"/>
      <c r="K51" s="130"/>
      <c r="L51" s="130"/>
      <c r="Y51" s="130"/>
    </row>
    <row r="52" spans="1:93" s="131" customFormat="1" ht="10.199999999999999" x14ac:dyDescent="0.2">
      <c r="B52" s="29" t="s">
        <v>194</v>
      </c>
      <c r="C52" s="34"/>
      <c r="D52" s="31"/>
      <c r="E52" s="32"/>
      <c r="F52" s="33"/>
      <c r="J52" s="130"/>
      <c r="L52" s="130"/>
    </row>
    <row r="53" spans="1:93" s="131" customFormat="1" ht="10.199999999999999" x14ac:dyDescent="0.2">
      <c r="L53" s="130"/>
    </row>
    <row r="54" spans="1:93" s="131" customFormat="1" ht="10.199999999999999" x14ac:dyDescent="0.2">
      <c r="L54" s="130"/>
    </row>
    <row r="55" spans="1:93" s="131" customFormat="1" ht="10.199999999999999" x14ac:dyDescent="0.2">
      <c r="D55" s="132"/>
      <c r="E55" s="133" t="s">
        <v>193</v>
      </c>
      <c r="F55" s="132"/>
      <c r="L55" s="130"/>
    </row>
    <row r="57" spans="1:93" ht="15.6" x14ac:dyDescent="0.25">
      <c r="B57" s="35"/>
      <c r="C57" s="134"/>
      <c r="D57" s="134"/>
      <c r="E57" s="134"/>
      <c r="F57" s="134"/>
      <c r="G57" s="134"/>
      <c r="H57" s="134"/>
      <c r="I57" s="134"/>
      <c r="J57" s="134"/>
    </row>
    <row r="58" spans="1:93" x14ac:dyDescent="0.25">
      <c r="B58" s="35"/>
      <c r="C58" s="36"/>
    </row>
    <row r="59" spans="1:93" s="136" customFormat="1" ht="12" x14ac:dyDescent="0.2">
      <c r="A59" s="135"/>
      <c r="D59" s="137"/>
      <c r="E59" s="137"/>
      <c r="F59" s="137"/>
      <c r="G59" s="138"/>
      <c r="H59" s="139" t="s">
        <v>231</v>
      </c>
      <c r="I59" s="140"/>
      <c r="J59" s="140"/>
      <c r="K59" s="140"/>
      <c r="L59" s="140"/>
      <c r="M59" s="140"/>
      <c r="N59" s="140"/>
      <c r="O59" s="140"/>
      <c r="P59" s="140"/>
      <c r="Q59" s="140"/>
      <c r="R59" s="140"/>
      <c r="S59" s="140"/>
      <c r="T59" s="140"/>
      <c r="U59" s="140"/>
      <c r="V59" s="140"/>
      <c r="W59" s="140"/>
      <c r="X59" s="140"/>
      <c r="Y59" s="140"/>
      <c r="Z59" s="140"/>
      <c r="AA59" s="140"/>
      <c r="AB59" s="140"/>
      <c r="AC59" s="140"/>
      <c r="AD59" s="140"/>
      <c r="AE59" s="140"/>
      <c r="AF59" s="140"/>
      <c r="AG59" s="140"/>
      <c r="AH59" s="140"/>
      <c r="AI59" s="140"/>
      <c r="AJ59" s="140"/>
      <c r="AK59" s="140"/>
      <c r="AL59" s="140"/>
      <c r="AM59" s="140"/>
      <c r="AN59" s="140"/>
      <c r="AO59" s="140"/>
      <c r="AP59" s="140"/>
      <c r="AQ59" s="140"/>
      <c r="AR59" s="140"/>
      <c r="AS59" s="140"/>
      <c r="AT59" s="140"/>
      <c r="AU59" s="140"/>
      <c r="AV59" s="140"/>
      <c r="AW59" s="140"/>
      <c r="AX59" s="140"/>
      <c r="AY59" s="140"/>
      <c r="AZ59" s="140"/>
      <c r="BA59" s="140"/>
      <c r="BB59" s="140"/>
      <c r="BC59" s="140"/>
      <c r="BD59" s="140"/>
      <c r="BE59" s="140"/>
      <c r="BF59" s="140"/>
      <c r="BG59" s="140"/>
      <c r="BH59" s="140"/>
      <c r="BI59" s="140"/>
      <c r="BJ59" s="140"/>
      <c r="BK59" s="140"/>
      <c r="BL59" s="140"/>
      <c r="BM59" s="140"/>
      <c r="BN59" s="140"/>
      <c r="BO59" s="140"/>
      <c r="BP59" s="140"/>
      <c r="BQ59" s="140"/>
      <c r="BR59" s="140"/>
      <c r="BS59" s="140"/>
      <c r="BT59" s="140"/>
      <c r="BU59" s="140"/>
      <c r="BV59" s="140"/>
      <c r="BW59" s="140"/>
      <c r="BX59" s="140"/>
      <c r="BY59" s="140"/>
      <c r="BZ59" s="140"/>
      <c r="CA59" s="140"/>
      <c r="CB59" s="140"/>
      <c r="CC59" s="140"/>
      <c r="CD59" s="140"/>
      <c r="CE59" s="140"/>
      <c r="CF59" s="140"/>
      <c r="CG59" s="140"/>
      <c r="CH59" s="140"/>
      <c r="CI59" s="140"/>
      <c r="CJ59" s="140"/>
      <c r="CK59" s="140"/>
      <c r="CL59" s="140"/>
      <c r="CN59" s="140"/>
      <c r="CO59" s="140"/>
    </row>
    <row r="60" spans="1:93" s="136" customFormat="1" ht="12" x14ac:dyDescent="0.2">
      <c r="A60" s="135"/>
      <c r="B60" s="139"/>
      <c r="D60" s="137"/>
      <c r="E60" s="137"/>
      <c r="F60" s="137"/>
      <c r="G60" s="138"/>
      <c r="H60" s="141" t="s">
        <v>232</v>
      </c>
      <c r="I60" s="140"/>
      <c r="J60" s="140"/>
      <c r="K60" s="140"/>
      <c r="L60" s="140"/>
      <c r="M60" s="140"/>
      <c r="N60" s="140"/>
      <c r="O60" s="140"/>
      <c r="P60" s="140"/>
      <c r="Q60" s="140"/>
      <c r="R60" s="140"/>
      <c r="S60" s="140"/>
      <c r="T60" s="140"/>
      <c r="U60" s="140"/>
      <c r="V60" s="140"/>
      <c r="W60" s="140"/>
      <c r="X60" s="140"/>
      <c r="Y60" s="140"/>
      <c r="Z60" s="140"/>
      <c r="AA60" s="140"/>
      <c r="AB60" s="140"/>
      <c r="AC60" s="140"/>
      <c r="AD60" s="140"/>
      <c r="AE60" s="140"/>
      <c r="AF60" s="140"/>
      <c r="AG60" s="140"/>
      <c r="AH60" s="140"/>
      <c r="AI60" s="140"/>
      <c r="AJ60" s="140"/>
      <c r="AK60" s="140"/>
      <c r="AL60" s="140"/>
      <c r="AM60" s="140"/>
      <c r="AN60" s="140"/>
      <c r="AO60" s="140"/>
      <c r="AP60" s="140"/>
      <c r="AQ60" s="140"/>
      <c r="AR60" s="140"/>
      <c r="AS60" s="140"/>
      <c r="AT60" s="140"/>
      <c r="AU60" s="140"/>
      <c r="AV60" s="140"/>
      <c r="AW60" s="140"/>
      <c r="AX60" s="140"/>
      <c r="AY60" s="140"/>
      <c r="AZ60" s="140"/>
      <c r="BA60" s="140"/>
      <c r="BB60" s="140"/>
      <c r="BC60" s="140"/>
      <c r="BD60" s="140"/>
      <c r="BE60" s="140"/>
      <c r="BF60" s="140"/>
      <c r="BG60" s="140"/>
      <c r="BH60" s="140"/>
      <c r="BI60" s="140"/>
      <c r="BJ60" s="140"/>
      <c r="BK60" s="140"/>
      <c r="BL60" s="140"/>
      <c r="BM60" s="140"/>
      <c r="BN60" s="140"/>
      <c r="BO60" s="140"/>
      <c r="BP60" s="140"/>
      <c r="BQ60" s="140"/>
      <c r="BR60" s="140"/>
      <c r="BS60" s="140"/>
      <c r="BT60" s="140"/>
      <c r="BU60" s="140"/>
      <c r="BV60" s="140"/>
      <c r="BW60" s="140"/>
      <c r="BX60" s="140"/>
      <c r="BY60" s="140"/>
      <c r="BZ60" s="140"/>
      <c r="CA60" s="140"/>
      <c r="CB60" s="140"/>
      <c r="CC60" s="140"/>
      <c r="CD60" s="140"/>
      <c r="CE60" s="140"/>
      <c r="CF60" s="140"/>
      <c r="CG60" s="140"/>
      <c r="CH60" s="140"/>
      <c r="CI60" s="140"/>
      <c r="CJ60" s="140"/>
      <c r="CK60" s="140"/>
      <c r="CL60" s="140"/>
      <c r="CN60" s="140"/>
      <c r="CO60" s="140"/>
    </row>
    <row r="61" spans="1:93" s="136" customFormat="1" ht="12" x14ac:dyDescent="0.2">
      <c r="A61" s="135"/>
      <c r="B61" s="139"/>
      <c r="D61" s="137"/>
      <c r="E61" s="137"/>
      <c r="F61" s="137"/>
      <c r="G61" s="138"/>
      <c r="H61" s="141" t="s">
        <v>233</v>
      </c>
      <c r="I61" s="140"/>
      <c r="J61" s="140"/>
      <c r="K61" s="140"/>
      <c r="L61" s="140"/>
      <c r="M61" s="140"/>
      <c r="N61" s="140"/>
      <c r="O61" s="140"/>
      <c r="P61" s="140"/>
      <c r="Q61" s="140"/>
      <c r="R61" s="140"/>
      <c r="S61" s="140"/>
      <c r="T61" s="140"/>
      <c r="U61" s="140"/>
      <c r="V61" s="140"/>
      <c r="W61" s="140"/>
      <c r="X61" s="140"/>
      <c r="Y61" s="140"/>
      <c r="Z61" s="140"/>
      <c r="AA61" s="140"/>
      <c r="AB61" s="140"/>
      <c r="AC61" s="140"/>
      <c r="AD61" s="140"/>
      <c r="AE61" s="140"/>
      <c r="AF61" s="140"/>
      <c r="AG61" s="140"/>
      <c r="AH61" s="140"/>
      <c r="AI61" s="140"/>
      <c r="AJ61" s="140"/>
      <c r="AK61" s="140"/>
      <c r="AL61" s="140"/>
      <c r="AM61" s="140"/>
      <c r="AN61" s="140"/>
      <c r="AO61" s="140"/>
      <c r="AP61" s="140"/>
      <c r="AQ61" s="140"/>
      <c r="AR61" s="140"/>
      <c r="AS61" s="140"/>
      <c r="AT61" s="140"/>
      <c r="AU61" s="140"/>
      <c r="AV61" s="140"/>
      <c r="AW61" s="140"/>
      <c r="AX61" s="140"/>
      <c r="AY61" s="140"/>
      <c r="AZ61" s="140"/>
      <c r="BA61" s="140"/>
      <c r="BB61" s="140"/>
      <c r="BC61" s="140"/>
      <c r="BD61" s="140"/>
      <c r="BE61" s="140"/>
      <c r="BF61" s="140"/>
      <c r="BG61" s="140"/>
      <c r="BH61" s="140"/>
      <c r="BI61" s="140"/>
      <c r="BJ61" s="140"/>
      <c r="BK61" s="140"/>
      <c r="BL61" s="140"/>
      <c r="BM61" s="140"/>
      <c r="BN61" s="140"/>
      <c r="BO61" s="140"/>
      <c r="BP61" s="140"/>
      <c r="BQ61" s="140"/>
      <c r="BR61" s="140"/>
      <c r="BS61" s="140"/>
      <c r="BT61" s="140"/>
      <c r="BU61" s="140"/>
      <c r="BV61" s="140"/>
      <c r="BW61" s="140"/>
      <c r="BX61" s="140"/>
      <c r="BY61" s="140"/>
      <c r="BZ61" s="140"/>
      <c r="CA61" s="140"/>
      <c r="CB61" s="140"/>
      <c r="CC61" s="140"/>
      <c r="CD61" s="140"/>
      <c r="CE61" s="140"/>
      <c r="CF61" s="140"/>
      <c r="CG61" s="140"/>
      <c r="CH61" s="140"/>
      <c r="CI61" s="140"/>
      <c r="CJ61" s="140"/>
      <c r="CK61" s="140"/>
      <c r="CL61" s="140"/>
      <c r="CN61" s="140"/>
      <c r="CO61" s="140"/>
    </row>
    <row r="62" spans="1:93" s="136" customFormat="1" ht="12" x14ac:dyDescent="0.2">
      <c r="A62" s="135"/>
      <c r="B62" s="139"/>
      <c r="D62" s="137"/>
      <c r="E62" s="137"/>
      <c r="F62" s="137"/>
      <c r="G62" s="138"/>
      <c r="H62" s="141" t="s">
        <v>234</v>
      </c>
      <c r="I62" s="140"/>
      <c r="J62" s="140"/>
      <c r="K62" s="140"/>
      <c r="L62" s="140"/>
      <c r="M62" s="140"/>
      <c r="N62" s="140"/>
      <c r="O62" s="140"/>
      <c r="P62" s="140"/>
      <c r="Q62" s="140"/>
      <c r="R62" s="140"/>
      <c r="S62" s="140"/>
      <c r="T62" s="140"/>
      <c r="U62" s="140"/>
      <c r="V62" s="140"/>
      <c r="W62" s="140"/>
      <c r="X62" s="140"/>
      <c r="Y62" s="140"/>
      <c r="Z62" s="140"/>
      <c r="AA62" s="140"/>
      <c r="AB62" s="140"/>
      <c r="AC62" s="140"/>
      <c r="AD62" s="140"/>
      <c r="AE62" s="140"/>
      <c r="AF62" s="140"/>
      <c r="AG62" s="140"/>
      <c r="AH62" s="140"/>
      <c r="AI62" s="140"/>
      <c r="AJ62" s="140"/>
      <c r="AK62" s="140"/>
      <c r="AL62" s="140"/>
      <c r="AM62" s="140"/>
      <c r="AN62" s="140"/>
      <c r="AO62" s="140"/>
      <c r="AP62" s="140"/>
      <c r="AQ62" s="140"/>
      <c r="AR62" s="140"/>
      <c r="AS62" s="140"/>
      <c r="AT62" s="140"/>
      <c r="AU62" s="140"/>
      <c r="AV62" s="140"/>
      <c r="AW62" s="140"/>
      <c r="AX62" s="140"/>
      <c r="AY62" s="140"/>
      <c r="AZ62" s="140"/>
      <c r="BA62" s="140"/>
      <c r="BB62" s="140"/>
      <c r="BC62" s="140"/>
      <c r="BD62" s="140"/>
      <c r="BE62" s="140"/>
      <c r="BF62" s="140"/>
      <c r="BG62" s="140"/>
      <c r="BH62" s="140"/>
      <c r="BI62" s="140"/>
      <c r="BJ62" s="140"/>
      <c r="BK62" s="140"/>
      <c r="BL62" s="140"/>
      <c r="BM62" s="140"/>
      <c r="BN62" s="140"/>
      <c r="BO62" s="140"/>
      <c r="BP62" s="140"/>
      <c r="BQ62" s="140"/>
      <c r="BR62" s="140"/>
      <c r="BS62" s="140"/>
      <c r="BT62" s="140"/>
      <c r="BU62" s="140"/>
      <c r="BV62" s="140"/>
      <c r="BW62" s="140"/>
      <c r="BX62" s="140"/>
      <c r="BY62" s="140"/>
      <c r="BZ62" s="140"/>
      <c r="CA62" s="140"/>
      <c r="CB62" s="140"/>
      <c r="CC62" s="140"/>
      <c r="CD62" s="140"/>
      <c r="CE62" s="140"/>
      <c r="CF62" s="140"/>
      <c r="CG62" s="140"/>
      <c r="CH62" s="140"/>
      <c r="CI62" s="140"/>
      <c r="CJ62" s="140"/>
      <c r="CK62" s="140"/>
      <c r="CL62" s="140"/>
      <c r="CN62" s="140"/>
      <c r="CO62" s="140"/>
    </row>
    <row r="63" spans="1:93" s="136" customFormat="1" ht="12" x14ac:dyDescent="0.2">
      <c r="A63" s="135"/>
      <c r="B63" s="139"/>
      <c r="D63" s="137"/>
      <c r="E63" s="137"/>
      <c r="F63" s="137"/>
      <c r="G63" s="138"/>
      <c r="H63" s="141" t="s">
        <v>235</v>
      </c>
      <c r="I63" s="140"/>
      <c r="J63" s="140"/>
      <c r="K63" s="140"/>
      <c r="L63" s="140"/>
      <c r="M63" s="140"/>
      <c r="N63" s="140"/>
      <c r="O63" s="140"/>
      <c r="P63" s="140"/>
      <c r="Q63" s="140"/>
      <c r="R63" s="140"/>
      <c r="S63" s="140"/>
      <c r="T63" s="140"/>
      <c r="U63" s="140"/>
      <c r="V63" s="140"/>
      <c r="W63" s="140"/>
      <c r="X63" s="140"/>
      <c r="Y63" s="140"/>
      <c r="Z63" s="140"/>
      <c r="AA63" s="140"/>
      <c r="AB63" s="140"/>
      <c r="AC63" s="140"/>
      <c r="AD63" s="140"/>
      <c r="AE63" s="140"/>
      <c r="AF63" s="140"/>
      <c r="AG63" s="140"/>
      <c r="AH63" s="140"/>
      <c r="AI63" s="140"/>
      <c r="AJ63" s="140"/>
      <c r="AK63" s="140"/>
      <c r="AL63" s="140"/>
      <c r="AM63" s="140"/>
      <c r="AN63" s="140"/>
      <c r="AO63" s="140"/>
      <c r="AP63" s="140"/>
      <c r="AQ63" s="140"/>
      <c r="AR63" s="140"/>
      <c r="AS63" s="140"/>
      <c r="AT63" s="140"/>
      <c r="AU63" s="140"/>
      <c r="AV63" s="140"/>
      <c r="AW63" s="140"/>
      <c r="AX63" s="140"/>
      <c r="AY63" s="140"/>
      <c r="AZ63" s="140"/>
      <c r="BA63" s="140"/>
      <c r="BB63" s="140"/>
      <c r="BC63" s="140"/>
      <c r="BD63" s="140"/>
      <c r="BE63" s="140"/>
      <c r="BF63" s="140"/>
      <c r="BG63" s="140"/>
      <c r="BH63" s="140"/>
      <c r="BI63" s="140"/>
      <c r="BJ63" s="140"/>
      <c r="BK63" s="140"/>
      <c r="BL63" s="140"/>
      <c r="BM63" s="140"/>
      <c r="BN63" s="140"/>
      <c r="BO63" s="140"/>
      <c r="BP63" s="140"/>
      <c r="BQ63" s="140"/>
      <c r="BR63" s="140"/>
      <c r="BS63" s="140"/>
      <c r="BT63" s="140"/>
      <c r="BU63" s="140"/>
      <c r="BV63" s="140"/>
      <c r="BW63" s="140"/>
      <c r="BX63" s="140"/>
      <c r="BY63" s="140"/>
      <c r="BZ63" s="140"/>
      <c r="CA63" s="140"/>
      <c r="CB63" s="140"/>
      <c r="CC63" s="140"/>
      <c r="CD63" s="140"/>
      <c r="CE63" s="140"/>
      <c r="CF63" s="140"/>
      <c r="CG63" s="140"/>
      <c r="CH63" s="140"/>
      <c r="CI63" s="140"/>
      <c r="CJ63" s="140"/>
      <c r="CK63" s="140"/>
      <c r="CL63" s="140"/>
      <c r="CN63" s="140"/>
      <c r="CO63" s="140"/>
    </row>
    <row r="64" spans="1:93" s="136" customFormat="1" ht="12" x14ac:dyDescent="0.2">
      <c r="A64" s="135"/>
      <c r="B64" s="139"/>
      <c r="D64" s="137"/>
      <c r="E64" s="137"/>
      <c r="F64" s="137"/>
      <c r="G64" s="138"/>
      <c r="H64" s="142" t="s">
        <v>236</v>
      </c>
      <c r="I64" s="140"/>
      <c r="J64" s="140"/>
      <c r="K64" s="140"/>
      <c r="L64" s="140"/>
      <c r="M64" s="140"/>
      <c r="N64" s="140"/>
      <c r="O64" s="140"/>
      <c r="P64" s="140"/>
      <c r="Q64" s="140"/>
      <c r="R64" s="140"/>
      <c r="S64" s="140"/>
      <c r="T64" s="140"/>
      <c r="U64" s="140"/>
      <c r="V64" s="140"/>
      <c r="W64" s="140"/>
      <c r="X64" s="140"/>
      <c r="Y64" s="140"/>
      <c r="Z64" s="140"/>
      <c r="AA64" s="140"/>
      <c r="AB64" s="140"/>
      <c r="AC64" s="140"/>
      <c r="AD64" s="140"/>
      <c r="AE64" s="140"/>
      <c r="AF64" s="140"/>
      <c r="AG64" s="140"/>
      <c r="AH64" s="140"/>
      <c r="AI64" s="140"/>
      <c r="AJ64" s="140"/>
      <c r="AK64" s="140"/>
      <c r="AL64" s="140"/>
      <c r="AM64" s="140"/>
      <c r="AN64" s="140"/>
      <c r="AO64" s="140"/>
      <c r="AP64" s="140"/>
      <c r="AQ64" s="140"/>
      <c r="AR64" s="140"/>
      <c r="AS64" s="140"/>
      <c r="AT64" s="140"/>
      <c r="AU64" s="140"/>
      <c r="AV64" s="140"/>
      <c r="AW64" s="140"/>
      <c r="AX64" s="140"/>
      <c r="AY64" s="140"/>
      <c r="AZ64" s="140"/>
      <c r="BA64" s="140"/>
      <c r="BB64" s="140"/>
      <c r="BC64" s="140"/>
      <c r="BD64" s="140"/>
      <c r="BE64" s="140"/>
      <c r="BF64" s="140"/>
      <c r="BG64" s="140"/>
      <c r="BH64" s="140"/>
      <c r="BI64" s="140"/>
      <c r="BJ64" s="140"/>
      <c r="BK64" s="140"/>
      <c r="BL64" s="140"/>
      <c r="BM64" s="140"/>
      <c r="BN64" s="140"/>
      <c r="BO64" s="140"/>
      <c r="BP64" s="140"/>
      <c r="BQ64" s="140"/>
      <c r="BR64" s="140"/>
      <c r="BS64" s="140"/>
      <c r="BT64" s="140"/>
      <c r="BU64" s="140"/>
      <c r="BV64" s="140"/>
      <c r="BW64" s="140"/>
      <c r="BX64" s="140"/>
      <c r="BY64" s="140"/>
      <c r="BZ64" s="140"/>
      <c r="CA64" s="140"/>
      <c r="CB64" s="140"/>
      <c r="CC64" s="140"/>
      <c r="CD64" s="140"/>
      <c r="CE64" s="140"/>
      <c r="CF64" s="140"/>
      <c r="CG64" s="140"/>
      <c r="CH64" s="140"/>
      <c r="CI64" s="140"/>
      <c r="CJ64" s="140"/>
      <c r="CK64" s="140"/>
      <c r="CL64" s="140"/>
      <c r="CN64" s="140"/>
      <c r="CO64" s="140"/>
    </row>
    <row r="65" spans="1:93" s="136" customFormat="1" ht="11.4" x14ac:dyDescent="0.2">
      <c r="A65" s="135"/>
      <c r="B65" s="135"/>
      <c r="D65" s="137"/>
      <c r="E65" s="137"/>
      <c r="F65" s="137"/>
      <c r="G65" s="138"/>
      <c r="H65" s="140"/>
      <c r="I65" s="140"/>
      <c r="J65" s="140"/>
      <c r="K65" s="140"/>
      <c r="L65" s="140"/>
      <c r="M65" s="140"/>
      <c r="N65" s="140"/>
      <c r="O65" s="140"/>
      <c r="P65" s="140"/>
      <c r="Q65" s="140"/>
      <c r="R65" s="140"/>
      <c r="S65" s="140"/>
      <c r="T65" s="140"/>
      <c r="U65" s="140"/>
      <c r="V65" s="140"/>
      <c r="W65" s="140"/>
      <c r="X65" s="140"/>
      <c r="Y65" s="140"/>
      <c r="Z65" s="140"/>
      <c r="AA65" s="140"/>
      <c r="AB65" s="140"/>
      <c r="AC65" s="140"/>
      <c r="AD65" s="140"/>
      <c r="AE65" s="140"/>
      <c r="AF65" s="140"/>
      <c r="AG65" s="140"/>
      <c r="AH65" s="140"/>
      <c r="AI65" s="140"/>
      <c r="AJ65" s="140"/>
      <c r="AK65" s="140"/>
      <c r="AL65" s="140"/>
      <c r="AM65" s="140"/>
      <c r="AN65" s="140"/>
      <c r="AO65" s="140"/>
      <c r="AP65" s="140"/>
      <c r="AQ65" s="140"/>
      <c r="AR65" s="140"/>
      <c r="AS65" s="140"/>
      <c r="AT65" s="140"/>
      <c r="AU65" s="140"/>
      <c r="AV65" s="140"/>
      <c r="AW65" s="140"/>
      <c r="AX65" s="140"/>
      <c r="AY65" s="140"/>
      <c r="AZ65" s="140"/>
      <c r="BA65" s="140"/>
      <c r="BB65" s="140"/>
      <c r="BC65" s="140"/>
      <c r="BD65" s="140"/>
      <c r="BE65" s="140"/>
      <c r="BF65" s="140"/>
      <c r="BG65" s="140"/>
      <c r="BH65" s="140"/>
      <c r="BI65" s="140"/>
      <c r="BJ65" s="140"/>
      <c r="BK65" s="140"/>
      <c r="BL65" s="140"/>
      <c r="BM65" s="140"/>
      <c r="BN65" s="140"/>
      <c r="BO65" s="140"/>
      <c r="BP65" s="140"/>
      <c r="BQ65" s="140"/>
      <c r="BR65" s="140"/>
      <c r="BS65" s="140"/>
      <c r="BT65" s="140"/>
      <c r="BU65" s="140"/>
      <c r="BV65" s="140"/>
      <c r="BW65" s="140"/>
      <c r="BX65" s="140"/>
      <c r="BY65" s="140"/>
      <c r="BZ65" s="140"/>
      <c r="CA65" s="140"/>
      <c r="CB65" s="140"/>
      <c r="CC65" s="140"/>
      <c r="CD65" s="140"/>
      <c r="CE65" s="140"/>
      <c r="CF65" s="140"/>
      <c r="CG65" s="140"/>
      <c r="CH65" s="140"/>
      <c r="CI65" s="140"/>
      <c r="CJ65" s="140"/>
      <c r="CK65" s="140"/>
      <c r="CL65" s="140"/>
      <c r="CN65" s="140"/>
      <c r="CO65" s="140"/>
    </row>
    <row r="66" spans="1:93" s="136" customFormat="1" ht="11.4" x14ac:dyDescent="0.2">
      <c r="A66" s="135"/>
      <c r="B66" s="135"/>
      <c r="C66" s="143"/>
      <c r="D66" s="137"/>
      <c r="E66" s="137"/>
      <c r="F66" s="137"/>
      <c r="G66" s="138"/>
      <c r="H66" s="140"/>
      <c r="I66" s="140"/>
      <c r="J66" s="140"/>
      <c r="K66" s="140"/>
      <c r="L66" s="140"/>
      <c r="M66" s="140"/>
      <c r="N66" s="140"/>
      <c r="O66" s="140"/>
      <c r="P66" s="140"/>
      <c r="Q66" s="140"/>
      <c r="R66" s="140"/>
      <c r="S66" s="140"/>
      <c r="T66" s="140"/>
      <c r="U66" s="140"/>
      <c r="V66" s="140"/>
      <c r="W66" s="140"/>
      <c r="X66" s="140"/>
      <c r="Y66" s="140"/>
      <c r="Z66" s="140"/>
      <c r="AA66" s="140"/>
      <c r="AB66" s="140"/>
      <c r="AC66" s="140"/>
      <c r="AD66" s="140"/>
      <c r="AE66" s="140"/>
      <c r="AF66" s="140"/>
      <c r="AG66" s="140"/>
      <c r="AH66" s="140"/>
      <c r="AI66" s="140"/>
      <c r="AJ66" s="140"/>
      <c r="AK66" s="140"/>
      <c r="AL66" s="140"/>
      <c r="AM66" s="140"/>
      <c r="AN66" s="140"/>
      <c r="AO66" s="140"/>
      <c r="AP66" s="140"/>
      <c r="AQ66" s="140"/>
      <c r="AR66" s="140"/>
      <c r="AS66" s="140"/>
      <c r="AT66" s="140"/>
      <c r="AU66" s="140"/>
      <c r="AV66" s="140"/>
      <c r="AW66" s="140"/>
      <c r="AX66" s="140"/>
      <c r="AY66" s="140"/>
      <c r="AZ66" s="140"/>
      <c r="BA66" s="140"/>
      <c r="BB66" s="140"/>
      <c r="BC66" s="140"/>
      <c r="BD66" s="140"/>
      <c r="BE66" s="140"/>
      <c r="BF66" s="140"/>
      <c r="BG66" s="140"/>
      <c r="BH66" s="140"/>
      <c r="BI66" s="140"/>
      <c r="BJ66" s="140"/>
      <c r="BK66" s="140"/>
      <c r="BL66" s="140"/>
      <c r="BM66" s="140"/>
      <c r="BN66" s="140"/>
      <c r="BO66" s="140"/>
      <c r="BP66" s="140"/>
      <c r="BQ66" s="140"/>
      <c r="BR66" s="140"/>
      <c r="BS66" s="140"/>
      <c r="BT66" s="140"/>
      <c r="BU66" s="140"/>
      <c r="BV66" s="140"/>
      <c r="BW66" s="140"/>
      <c r="BX66" s="140"/>
      <c r="BY66" s="140"/>
      <c r="BZ66" s="140"/>
      <c r="CA66" s="140"/>
      <c r="CB66" s="140"/>
      <c r="CC66" s="140"/>
      <c r="CD66" s="140"/>
      <c r="CE66" s="140"/>
      <c r="CF66" s="140"/>
      <c r="CG66" s="140"/>
      <c r="CH66" s="140"/>
      <c r="CI66" s="140"/>
      <c r="CJ66" s="140"/>
      <c r="CK66" s="140"/>
      <c r="CL66" s="140"/>
      <c r="CN66" s="140"/>
      <c r="CO66" s="140"/>
    </row>
  </sheetData>
  <printOptions verticalCentered="1"/>
  <pageMargins left="0.51181102362204722" right="0.51181102362204722" top="0.78740157480314965" bottom="0.78740157480314965" header="0.31496062992125984" footer="0.31496062992125984"/>
  <pageSetup paperSize="9" scale="9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124"/>
  <sheetViews>
    <sheetView view="pageBreakPreview" topLeftCell="A40" zoomScaleNormal="100" zoomScaleSheetLayoutView="100" workbookViewId="0">
      <selection activeCell="L51" sqref="L51"/>
    </sheetView>
  </sheetViews>
  <sheetFormatPr defaultRowHeight="14.4" x14ac:dyDescent="0.3"/>
  <cols>
    <col min="1" max="1" width="9" style="205"/>
    <col min="2" max="2" width="9.3984375" style="205" customWidth="1"/>
    <col min="3" max="3" width="9" style="205"/>
    <col min="4" max="4" width="8" style="205" customWidth="1"/>
    <col min="5" max="5" width="9" style="205"/>
    <col min="6" max="6" width="7.09765625" style="205" customWidth="1"/>
    <col min="7" max="7" width="6.5" style="205" customWidth="1"/>
    <col min="8" max="8" width="11.5" style="205" customWidth="1"/>
    <col min="9" max="9" width="9" style="205"/>
    <col min="10" max="10" width="8" style="205" customWidth="1"/>
    <col min="11" max="257" width="9" style="205"/>
    <col min="258" max="258" width="9.3984375" style="205" customWidth="1"/>
    <col min="259" max="513" width="9" style="205"/>
    <col min="514" max="514" width="9.3984375" style="205" customWidth="1"/>
    <col min="515" max="769" width="9" style="205"/>
    <col min="770" max="770" width="9.3984375" style="205" customWidth="1"/>
    <col min="771" max="1025" width="9" style="205"/>
    <col min="1026" max="1026" width="9.3984375" style="205" customWidth="1"/>
    <col min="1027" max="1281" width="9" style="205"/>
    <col min="1282" max="1282" width="9.3984375" style="205" customWidth="1"/>
    <col min="1283" max="1537" width="9" style="205"/>
    <col min="1538" max="1538" width="9.3984375" style="205" customWidth="1"/>
    <col min="1539" max="1793" width="9" style="205"/>
    <col min="1794" max="1794" width="9.3984375" style="205" customWidth="1"/>
    <col min="1795" max="2049" width="9" style="205"/>
    <col min="2050" max="2050" width="9.3984375" style="205" customWidth="1"/>
    <col min="2051" max="2305" width="9" style="205"/>
    <col min="2306" max="2306" width="9.3984375" style="205" customWidth="1"/>
    <col min="2307" max="2561" width="9" style="205"/>
    <col min="2562" max="2562" width="9.3984375" style="205" customWidth="1"/>
    <col min="2563" max="2817" width="9" style="205"/>
    <col min="2818" max="2818" width="9.3984375" style="205" customWidth="1"/>
    <col min="2819" max="3073" width="9" style="205"/>
    <col min="3074" max="3074" width="9.3984375" style="205" customWidth="1"/>
    <col min="3075" max="3329" width="9" style="205"/>
    <col min="3330" max="3330" width="9.3984375" style="205" customWidth="1"/>
    <col min="3331" max="3585" width="9" style="205"/>
    <col min="3586" max="3586" width="9.3984375" style="205" customWidth="1"/>
    <col min="3587" max="3841" width="9" style="205"/>
    <col min="3842" max="3842" width="9.3984375" style="205" customWidth="1"/>
    <col min="3843" max="4097" width="9" style="205"/>
    <col min="4098" max="4098" width="9.3984375" style="205" customWidth="1"/>
    <col min="4099" max="4353" width="9" style="205"/>
    <col min="4354" max="4354" width="9.3984375" style="205" customWidth="1"/>
    <col min="4355" max="4609" width="9" style="205"/>
    <col min="4610" max="4610" width="9.3984375" style="205" customWidth="1"/>
    <col min="4611" max="4865" width="9" style="205"/>
    <col min="4866" max="4866" width="9.3984375" style="205" customWidth="1"/>
    <col min="4867" max="5121" width="9" style="205"/>
    <col min="5122" max="5122" width="9.3984375" style="205" customWidth="1"/>
    <col min="5123" max="5377" width="9" style="205"/>
    <col min="5378" max="5378" width="9.3984375" style="205" customWidth="1"/>
    <col min="5379" max="5633" width="9" style="205"/>
    <col min="5634" max="5634" width="9.3984375" style="205" customWidth="1"/>
    <col min="5635" max="5889" width="9" style="205"/>
    <col min="5890" max="5890" width="9.3984375" style="205" customWidth="1"/>
    <col min="5891" max="6145" width="9" style="205"/>
    <col min="6146" max="6146" width="9.3984375" style="205" customWidth="1"/>
    <col min="6147" max="6401" width="9" style="205"/>
    <col min="6402" max="6402" width="9.3984375" style="205" customWidth="1"/>
    <col min="6403" max="6657" width="9" style="205"/>
    <col min="6658" max="6658" width="9.3984375" style="205" customWidth="1"/>
    <col min="6659" max="6913" width="9" style="205"/>
    <col min="6914" max="6914" width="9.3984375" style="205" customWidth="1"/>
    <col min="6915" max="7169" width="9" style="205"/>
    <col min="7170" max="7170" width="9.3984375" style="205" customWidth="1"/>
    <col min="7171" max="7425" width="9" style="205"/>
    <col min="7426" max="7426" width="9.3984375" style="205" customWidth="1"/>
    <col min="7427" max="7681" width="9" style="205"/>
    <col min="7682" max="7682" width="9.3984375" style="205" customWidth="1"/>
    <col min="7683" max="7937" width="9" style="205"/>
    <col min="7938" max="7938" width="9.3984375" style="205" customWidth="1"/>
    <col min="7939" max="8193" width="9" style="205"/>
    <col min="8194" max="8194" width="9.3984375" style="205" customWidth="1"/>
    <col min="8195" max="8449" width="9" style="205"/>
    <col min="8450" max="8450" width="9.3984375" style="205" customWidth="1"/>
    <col min="8451" max="8705" width="9" style="205"/>
    <col min="8706" max="8706" width="9.3984375" style="205" customWidth="1"/>
    <col min="8707" max="8961" width="9" style="205"/>
    <col min="8962" max="8962" width="9.3984375" style="205" customWidth="1"/>
    <col min="8963" max="9217" width="9" style="205"/>
    <col min="9218" max="9218" width="9.3984375" style="205" customWidth="1"/>
    <col min="9219" max="9473" width="9" style="205"/>
    <col min="9474" max="9474" width="9.3984375" style="205" customWidth="1"/>
    <col min="9475" max="9729" width="9" style="205"/>
    <col min="9730" max="9730" width="9.3984375" style="205" customWidth="1"/>
    <col min="9731" max="9985" width="9" style="205"/>
    <col min="9986" max="9986" width="9.3984375" style="205" customWidth="1"/>
    <col min="9987" max="10241" width="9" style="205"/>
    <col min="10242" max="10242" width="9.3984375" style="205" customWidth="1"/>
    <col min="10243" max="10497" width="9" style="205"/>
    <col min="10498" max="10498" width="9.3984375" style="205" customWidth="1"/>
    <col min="10499" max="10753" width="9" style="205"/>
    <col min="10754" max="10754" width="9.3984375" style="205" customWidth="1"/>
    <col min="10755" max="11009" width="9" style="205"/>
    <col min="11010" max="11010" width="9.3984375" style="205" customWidth="1"/>
    <col min="11011" max="11265" width="9" style="205"/>
    <col min="11266" max="11266" width="9.3984375" style="205" customWidth="1"/>
    <col min="11267" max="11521" width="9" style="205"/>
    <col min="11522" max="11522" width="9.3984375" style="205" customWidth="1"/>
    <col min="11523" max="11777" width="9" style="205"/>
    <col min="11778" max="11778" width="9.3984375" style="205" customWidth="1"/>
    <col min="11779" max="12033" width="9" style="205"/>
    <col min="12034" max="12034" width="9.3984375" style="205" customWidth="1"/>
    <col min="12035" max="12289" width="9" style="205"/>
    <col min="12290" max="12290" width="9.3984375" style="205" customWidth="1"/>
    <col min="12291" max="12545" width="9" style="205"/>
    <col min="12546" max="12546" width="9.3984375" style="205" customWidth="1"/>
    <col min="12547" max="12801" width="9" style="205"/>
    <col min="12802" max="12802" width="9.3984375" style="205" customWidth="1"/>
    <col min="12803" max="13057" width="9" style="205"/>
    <col min="13058" max="13058" width="9.3984375" style="205" customWidth="1"/>
    <col min="13059" max="13313" width="9" style="205"/>
    <col min="13314" max="13314" width="9.3984375" style="205" customWidth="1"/>
    <col min="13315" max="13569" width="9" style="205"/>
    <col min="13570" max="13570" width="9.3984375" style="205" customWidth="1"/>
    <col min="13571" max="13825" width="9" style="205"/>
    <col min="13826" max="13826" width="9.3984375" style="205" customWidth="1"/>
    <col min="13827" max="14081" width="9" style="205"/>
    <col min="14082" max="14082" width="9.3984375" style="205" customWidth="1"/>
    <col min="14083" max="14337" width="9" style="205"/>
    <col min="14338" max="14338" width="9.3984375" style="205" customWidth="1"/>
    <col min="14339" max="14593" width="9" style="205"/>
    <col min="14594" max="14594" width="9.3984375" style="205" customWidth="1"/>
    <col min="14595" max="14849" width="9" style="205"/>
    <col min="14850" max="14850" width="9.3984375" style="205" customWidth="1"/>
    <col min="14851" max="15105" width="9" style="205"/>
    <col min="15106" max="15106" width="9.3984375" style="205" customWidth="1"/>
    <col min="15107" max="15361" width="9" style="205"/>
    <col min="15362" max="15362" width="9.3984375" style="205" customWidth="1"/>
    <col min="15363" max="15617" width="9" style="205"/>
    <col min="15618" max="15618" width="9.3984375" style="205" customWidth="1"/>
    <col min="15619" max="15873" width="9" style="205"/>
    <col min="15874" max="15874" width="9.3984375" style="205" customWidth="1"/>
    <col min="15875" max="16129" width="9" style="205"/>
    <col min="16130" max="16130" width="9.3984375" style="205" customWidth="1"/>
    <col min="16131" max="16384" width="9" style="205"/>
  </cols>
  <sheetData>
    <row r="1" spans="1:10" ht="20.25" customHeight="1" x14ac:dyDescent="0.3">
      <c r="A1" s="204"/>
      <c r="B1" s="355" t="s">
        <v>1896</v>
      </c>
      <c r="C1" s="355"/>
      <c r="D1" s="355"/>
      <c r="E1" s="355"/>
      <c r="F1" s="355"/>
      <c r="G1" s="355"/>
      <c r="H1" s="355"/>
      <c r="I1" s="355"/>
      <c r="J1" s="355"/>
    </row>
    <row r="2" spans="1:10" ht="15.6" x14ac:dyDescent="0.3">
      <c r="A2" s="204"/>
      <c r="B2" s="355" t="s">
        <v>1860</v>
      </c>
      <c r="C2" s="355"/>
      <c r="D2" s="355"/>
      <c r="E2" s="355"/>
      <c r="F2" s="355"/>
      <c r="G2" s="355"/>
      <c r="H2" s="355"/>
      <c r="I2" s="355"/>
      <c r="J2" s="355"/>
    </row>
    <row r="3" spans="1:10" x14ac:dyDescent="0.3">
      <c r="A3" s="204"/>
      <c r="B3" s="204"/>
      <c r="C3" s="204"/>
      <c r="D3" s="204"/>
      <c r="E3" s="204"/>
      <c r="F3" s="204"/>
      <c r="G3" s="204"/>
      <c r="H3" s="204"/>
      <c r="I3" s="204"/>
      <c r="J3" s="204"/>
    </row>
    <row r="4" spans="1:10" x14ac:dyDescent="0.3">
      <c r="A4" s="204"/>
      <c r="B4" s="204"/>
      <c r="C4" s="204"/>
      <c r="D4" s="204"/>
      <c r="E4" s="204"/>
      <c r="F4" s="204"/>
      <c r="G4" s="204"/>
      <c r="H4" s="204"/>
      <c r="I4" s="204"/>
      <c r="J4" s="204"/>
    </row>
    <row r="5" spans="1:10" ht="15.6" x14ac:dyDescent="0.3">
      <c r="A5" s="356" t="s">
        <v>1861</v>
      </c>
      <c r="B5" s="356"/>
      <c r="C5" s="356"/>
      <c r="D5" s="356"/>
      <c r="E5" s="356"/>
      <c r="F5" s="356"/>
      <c r="G5" s="356"/>
      <c r="H5" s="356"/>
      <c r="I5" s="356"/>
      <c r="J5" s="356"/>
    </row>
    <row r="6" spans="1:10" x14ac:dyDescent="0.3">
      <c r="A6" s="204"/>
      <c r="B6" s="204"/>
      <c r="C6" s="204"/>
      <c r="D6" s="204"/>
      <c r="E6" s="204"/>
      <c r="F6" s="204"/>
      <c r="G6" s="204"/>
      <c r="H6" s="204"/>
      <c r="I6" s="204"/>
      <c r="J6" s="204"/>
    </row>
    <row r="7" spans="1:10" ht="30.75" customHeight="1" x14ac:dyDescent="0.3">
      <c r="A7" s="357" t="s">
        <v>1862</v>
      </c>
      <c r="B7" s="357"/>
      <c r="C7" s="357"/>
      <c r="D7" s="357"/>
      <c r="E7" s="357"/>
      <c r="F7" s="357"/>
      <c r="G7" s="357"/>
      <c r="H7" s="357"/>
      <c r="I7" s="357"/>
      <c r="J7" s="357"/>
    </row>
    <row r="8" spans="1:10" x14ac:dyDescent="0.3">
      <c r="A8" s="358" t="s">
        <v>1863</v>
      </c>
      <c r="B8" s="358" t="s">
        <v>1864</v>
      </c>
      <c r="C8" s="358"/>
      <c r="D8" s="358"/>
      <c r="E8" s="358" t="s">
        <v>1865</v>
      </c>
      <c r="F8" s="358"/>
      <c r="G8" s="358" t="s">
        <v>1866</v>
      </c>
      <c r="H8" s="358"/>
      <c r="I8" s="359" t="s">
        <v>1867</v>
      </c>
      <c r="J8" s="359"/>
    </row>
    <row r="9" spans="1:10" x14ac:dyDescent="0.3">
      <c r="A9" s="358"/>
      <c r="B9" s="358"/>
      <c r="C9" s="358"/>
      <c r="D9" s="358"/>
      <c r="E9" s="358"/>
      <c r="F9" s="358"/>
      <c r="G9" s="358"/>
      <c r="H9" s="358"/>
      <c r="I9" s="359"/>
      <c r="J9" s="359"/>
    </row>
    <row r="10" spans="1:10" x14ac:dyDescent="0.3">
      <c r="A10" s="365" t="s">
        <v>1868</v>
      </c>
      <c r="B10" s="365"/>
      <c r="C10" s="365"/>
      <c r="D10" s="365"/>
      <c r="E10" s="365"/>
      <c r="F10" s="365"/>
      <c r="G10" s="365"/>
      <c r="H10" s="365"/>
      <c r="I10" s="365"/>
      <c r="J10" s="365"/>
    </row>
    <row r="11" spans="1:10" x14ac:dyDescent="0.3">
      <c r="A11" s="366" t="s">
        <v>1869</v>
      </c>
      <c r="B11" s="360" t="s">
        <v>281</v>
      </c>
      <c r="C11" s="360"/>
      <c r="D11" s="360"/>
      <c r="E11" s="361">
        <v>0.03</v>
      </c>
      <c r="F11" s="361"/>
      <c r="G11" s="361">
        <v>5.5E-2</v>
      </c>
      <c r="H11" s="361"/>
      <c r="I11" s="362">
        <v>5.5E-2</v>
      </c>
      <c r="J11" s="362"/>
    </row>
    <row r="12" spans="1:10" x14ac:dyDescent="0.3">
      <c r="A12" s="366"/>
      <c r="B12" s="360" t="s">
        <v>1870</v>
      </c>
      <c r="C12" s="360"/>
      <c r="D12" s="360"/>
      <c r="E12" s="363">
        <v>8.0000000000000002E-3</v>
      </c>
      <c r="F12" s="363"/>
      <c r="G12" s="363">
        <v>0.01</v>
      </c>
      <c r="H12" s="363"/>
      <c r="I12" s="364">
        <v>0.01</v>
      </c>
      <c r="J12" s="364"/>
    </row>
    <row r="13" spans="1:10" x14ac:dyDescent="0.3">
      <c r="A13" s="366"/>
      <c r="B13" s="360" t="s">
        <v>1871</v>
      </c>
      <c r="C13" s="360"/>
      <c r="D13" s="360"/>
      <c r="E13" s="361">
        <v>9.7000000000000003E-3</v>
      </c>
      <c r="F13" s="361"/>
      <c r="G13" s="361">
        <v>1.2699999999999999E-2</v>
      </c>
      <c r="H13" s="361"/>
      <c r="I13" s="362">
        <v>1.2699999999999999E-2</v>
      </c>
      <c r="J13" s="362"/>
    </row>
    <row r="14" spans="1:10" x14ac:dyDescent="0.3">
      <c r="A14" s="366"/>
      <c r="B14" s="360" t="s">
        <v>1872</v>
      </c>
      <c r="C14" s="360"/>
      <c r="D14" s="360"/>
      <c r="E14" s="363">
        <v>5.8999999999999999E-3</v>
      </c>
      <c r="F14" s="363"/>
      <c r="G14" s="363">
        <v>1.3899999999999999E-2</v>
      </c>
      <c r="H14" s="363"/>
      <c r="I14" s="364">
        <v>1.3899999999999999E-2</v>
      </c>
      <c r="J14" s="364"/>
    </row>
    <row r="15" spans="1:10" x14ac:dyDescent="0.3">
      <c r="A15" s="367" t="s">
        <v>1873</v>
      </c>
      <c r="B15" s="367"/>
      <c r="C15" s="367"/>
      <c r="D15" s="367"/>
      <c r="E15" s="367"/>
      <c r="F15" s="367"/>
      <c r="G15" s="367"/>
      <c r="H15" s="367"/>
      <c r="I15" s="368">
        <f>SUM(I11:J14)</f>
        <v>9.1600000000000001E-2</v>
      </c>
      <c r="J15" s="368"/>
    </row>
    <row r="16" spans="1:10" x14ac:dyDescent="0.3">
      <c r="A16" s="369" t="s">
        <v>1874</v>
      </c>
      <c r="B16" s="369"/>
      <c r="C16" s="369"/>
      <c r="D16" s="369"/>
      <c r="E16" s="369"/>
      <c r="F16" s="369"/>
      <c r="G16" s="369"/>
      <c r="H16" s="369"/>
      <c r="I16" s="369"/>
      <c r="J16" s="369"/>
    </row>
    <row r="17" spans="1:12" x14ac:dyDescent="0.3">
      <c r="A17" s="366" t="s">
        <v>1875</v>
      </c>
      <c r="B17" s="370" t="s">
        <v>184</v>
      </c>
      <c r="C17" s="370"/>
      <c r="D17" s="370"/>
      <c r="E17" s="371">
        <v>0.03</v>
      </c>
      <c r="F17" s="371"/>
      <c r="G17" s="371">
        <v>0.03</v>
      </c>
      <c r="H17" s="371"/>
      <c r="I17" s="372">
        <v>0.03</v>
      </c>
      <c r="J17" s="372"/>
    </row>
    <row r="18" spans="1:12" x14ac:dyDescent="0.3">
      <c r="A18" s="366"/>
      <c r="B18" s="370" t="s">
        <v>185</v>
      </c>
      <c r="C18" s="370"/>
      <c r="D18" s="370"/>
      <c r="E18" s="371">
        <v>6.4999999999999997E-3</v>
      </c>
      <c r="F18" s="371"/>
      <c r="G18" s="371">
        <v>6.4999999999999997E-3</v>
      </c>
      <c r="H18" s="371"/>
      <c r="I18" s="372">
        <v>6.4999999999999997E-3</v>
      </c>
      <c r="J18" s="372"/>
    </row>
    <row r="19" spans="1:12" x14ac:dyDescent="0.3">
      <c r="A19" s="366"/>
      <c r="B19" s="370" t="s">
        <v>1876</v>
      </c>
      <c r="C19" s="370"/>
      <c r="D19" s="370"/>
      <c r="E19" s="371">
        <v>0.01</v>
      </c>
      <c r="F19" s="371"/>
      <c r="G19" s="371">
        <v>0.05</v>
      </c>
      <c r="H19" s="371"/>
      <c r="I19" s="372">
        <v>0.05</v>
      </c>
      <c r="J19" s="372"/>
    </row>
    <row r="20" spans="1:12" x14ac:dyDescent="0.3">
      <c r="A20" s="366"/>
      <c r="B20" s="373" t="s">
        <v>1877</v>
      </c>
      <c r="C20" s="373"/>
      <c r="D20" s="373"/>
      <c r="E20" s="371">
        <v>3.5000000000000003E-2</v>
      </c>
      <c r="F20" s="371"/>
      <c r="G20" s="371">
        <v>3.5000000000000003E-2</v>
      </c>
      <c r="H20" s="371"/>
      <c r="I20" s="374">
        <v>0</v>
      </c>
      <c r="J20" s="374"/>
    </row>
    <row r="21" spans="1:12" x14ac:dyDescent="0.3">
      <c r="A21" s="367" t="s">
        <v>1878</v>
      </c>
      <c r="B21" s="367"/>
      <c r="C21" s="367"/>
      <c r="D21" s="367"/>
      <c r="E21" s="367"/>
      <c r="F21" s="367"/>
      <c r="G21" s="367"/>
      <c r="H21" s="367"/>
      <c r="I21" s="368">
        <f>SUM(I17:J20)</f>
        <v>8.6499999999999994E-2</v>
      </c>
      <c r="J21" s="368"/>
    </row>
    <row r="22" spans="1:12" x14ac:dyDescent="0.3">
      <c r="A22" s="365" t="s">
        <v>1879</v>
      </c>
      <c r="B22" s="365"/>
      <c r="C22" s="365"/>
      <c r="D22" s="365"/>
      <c r="E22" s="365"/>
      <c r="F22" s="365"/>
      <c r="G22" s="365"/>
      <c r="H22" s="365"/>
      <c r="I22" s="365"/>
      <c r="J22" s="365"/>
    </row>
    <row r="23" spans="1:12" x14ac:dyDescent="0.3">
      <c r="A23" s="206" t="s">
        <v>1880</v>
      </c>
      <c r="B23" s="360" t="s">
        <v>282</v>
      </c>
      <c r="C23" s="360"/>
      <c r="D23" s="360"/>
      <c r="E23" s="363">
        <v>6.1600000000000002E-2</v>
      </c>
      <c r="F23" s="363"/>
      <c r="G23" s="363">
        <v>8.9599999999999999E-2</v>
      </c>
      <c r="H23" s="363"/>
      <c r="I23" s="364">
        <v>8.9599999999999999E-2</v>
      </c>
      <c r="J23" s="364"/>
    </row>
    <row r="24" spans="1:12" x14ac:dyDescent="0.3">
      <c r="A24" s="367" t="s">
        <v>1881</v>
      </c>
      <c r="B24" s="367"/>
      <c r="C24" s="367"/>
      <c r="D24" s="367"/>
      <c r="E24" s="367"/>
      <c r="F24" s="367"/>
      <c r="G24" s="367"/>
      <c r="H24" s="367"/>
      <c r="I24" s="368">
        <f>SUM(I23)</f>
        <v>8.9599999999999999E-2</v>
      </c>
      <c r="J24" s="368"/>
    </row>
    <row r="25" spans="1:12" x14ac:dyDescent="0.3">
      <c r="A25" s="358" t="s">
        <v>1882</v>
      </c>
      <c r="B25" s="358"/>
      <c r="C25" s="358"/>
      <c r="D25" s="358"/>
      <c r="E25" s="363">
        <f>(((1+(E11+E12+E13))*(1+E14)*(1+E23)/(1-E21))-1)</f>
        <v>0.11880052608800029</v>
      </c>
      <c r="F25" s="363">
        <f>(1+(1.3%+0.25%))*(1+0.5%)*(1+1.75%)/(1-3.65%)</f>
        <v>1.07777644654904</v>
      </c>
      <c r="G25" s="363">
        <f>(((1+(G11+G12+G13))*(1+G14)*(1+G23)/(1-G21))-1)</f>
        <v>0.1905841606880001</v>
      </c>
      <c r="H25" s="363">
        <f>(1+(1.3%+0.25%))*(1+0.5%)*(1+1.75%)/(1-3.65%)</f>
        <v>1.07777644654904</v>
      </c>
      <c r="I25" s="375">
        <f>(((1+(I11+I12+I13))*(1+I14)*(1+I23)/(1-I21))-1)</f>
        <v>0.30332146763875212</v>
      </c>
      <c r="J25" s="375">
        <f>(1+(1.3%+0.25%))*(1+0.5%)*(1+1.75%)/(1-3.65%)</f>
        <v>1.07777644654904</v>
      </c>
    </row>
    <row r="26" spans="1:12" ht="41.25" customHeight="1" x14ac:dyDescent="0.3">
      <c r="A26" s="376" t="s">
        <v>1903</v>
      </c>
      <c r="B26" s="376"/>
      <c r="C26" s="376"/>
      <c r="D26" s="376"/>
      <c r="E26" s="376"/>
      <c r="F26" s="376"/>
      <c r="G26" s="376"/>
      <c r="H26" s="376"/>
      <c r="I26" s="376"/>
      <c r="J26" s="376"/>
      <c r="L26" s="224" t="s">
        <v>1904</v>
      </c>
    </row>
    <row r="27" spans="1:12" x14ac:dyDescent="0.3">
      <c r="A27" s="377" t="s">
        <v>1883</v>
      </c>
      <c r="B27" s="377"/>
      <c r="C27" s="377"/>
      <c r="D27" s="377"/>
      <c r="E27" s="377"/>
      <c r="F27" s="377"/>
      <c r="G27" s="377"/>
      <c r="H27" s="377"/>
      <c r="I27" s="377"/>
      <c r="J27" s="377"/>
    </row>
    <row r="28" spans="1:12" x14ac:dyDescent="0.3">
      <c r="A28" s="377"/>
      <c r="B28" s="377"/>
      <c r="C28" s="377"/>
      <c r="D28" s="377"/>
      <c r="E28" s="377"/>
      <c r="F28" s="377"/>
      <c r="G28" s="377"/>
      <c r="H28" s="377"/>
      <c r="I28" s="377"/>
      <c r="J28" s="377"/>
    </row>
    <row r="29" spans="1:12" x14ac:dyDescent="0.3">
      <c r="A29" s="376" t="s">
        <v>1884</v>
      </c>
      <c r="B29" s="376"/>
      <c r="C29" s="376"/>
      <c r="D29" s="376"/>
      <c r="E29" s="376"/>
      <c r="F29" s="376"/>
      <c r="G29" s="376"/>
      <c r="H29" s="376"/>
      <c r="I29" s="376"/>
      <c r="J29" s="376"/>
    </row>
    <row r="30" spans="1:12" x14ac:dyDescent="0.3">
      <c r="A30" s="376"/>
      <c r="B30" s="376"/>
      <c r="C30" s="376"/>
      <c r="D30" s="376"/>
      <c r="E30" s="376"/>
      <c r="F30" s="376"/>
      <c r="G30" s="376"/>
      <c r="H30" s="376"/>
      <c r="I30" s="376"/>
      <c r="J30" s="376"/>
    </row>
    <row r="31" spans="1:12" x14ac:dyDescent="0.3">
      <c r="A31" s="376"/>
      <c r="B31" s="376"/>
      <c r="C31" s="376"/>
      <c r="D31" s="376"/>
      <c r="E31" s="376"/>
      <c r="F31" s="376"/>
      <c r="G31" s="376"/>
      <c r="H31" s="376"/>
      <c r="I31" s="376"/>
      <c r="J31" s="376"/>
    </row>
    <row r="32" spans="1:12" x14ac:dyDescent="0.3">
      <c r="A32" s="376" t="s">
        <v>1885</v>
      </c>
      <c r="B32" s="376"/>
      <c r="C32" s="376"/>
      <c r="D32" s="376"/>
      <c r="E32" s="376"/>
      <c r="F32" s="376"/>
      <c r="G32" s="376"/>
      <c r="H32" s="376"/>
      <c r="I32" s="376"/>
      <c r="J32" s="376"/>
    </row>
    <row r="33" spans="1:10" x14ac:dyDescent="0.3">
      <c r="A33" s="376"/>
      <c r="B33" s="376"/>
      <c r="C33" s="376"/>
      <c r="D33" s="376"/>
      <c r="E33" s="376"/>
      <c r="F33" s="376"/>
      <c r="G33" s="376"/>
      <c r="H33" s="376"/>
      <c r="I33" s="376"/>
      <c r="J33" s="376"/>
    </row>
    <row r="34" spans="1:10" ht="16.5" customHeight="1" x14ac:dyDescent="0.3">
      <c r="A34" s="376"/>
      <c r="B34" s="376"/>
      <c r="C34" s="376"/>
      <c r="D34" s="376"/>
      <c r="E34" s="376"/>
      <c r="F34" s="376"/>
      <c r="G34" s="376"/>
      <c r="H34" s="376"/>
      <c r="I34" s="376"/>
      <c r="J34" s="376"/>
    </row>
    <row r="35" spans="1:10" x14ac:dyDescent="0.3">
      <c r="A35" s="207" t="s">
        <v>1886</v>
      </c>
      <c r="B35" s="204"/>
      <c r="C35" s="208"/>
      <c r="D35" s="208"/>
      <c r="E35" s="208"/>
      <c r="F35" s="208"/>
      <c r="G35" s="208"/>
      <c r="H35" s="208"/>
      <c r="I35" s="208"/>
      <c r="J35" s="208"/>
    </row>
    <row r="36" spans="1:10" x14ac:dyDescent="0.3">
      <c r="A36" s="209" t="s">
        <v>1887</v>
      </c>
      <c r="B36" s="204"/>
      <c r="C36" s="204"/>
      <c r="D36" s="204"/>
      <c r="E36" s="204"/>
      <c r="F36" s="204"/>
      <c r="G36" s="204"/>
      <c r="H36" s="204"/>
      <c r="I36" s="204"/>
      <c r="J36" s="204"/>
    </row>
    <row r="37" spans="1:10" x14ac:dyDescent="0.3">
      <c r="A37" s="204"/>
      <c r="B37" s="204"/>
      <c r="C37" s="204"/>
      <c r="D37" s="204"/>
      <c r="E37" s="204"/>
      <c r="F37" s="204"/>
      <c r="G37" s="204"/>
      <c r="H37" s="204"/>
      <c r="I37" s="204"/>
      <c r="J37" s="204"/>
    </row>
    <row r="38" spans="1:10" x14ac:dyDescent="0.3">
      <c r="A38" s="204"/>
      <c r="B38" s="204"/>
      <c r="C38" s="204"/>
      <c r="D38" s="204"/>
      <c r="E38" s="204"/>
      <c r="F38" s="204"/>
      <c r="G38" s="204"/>
      <c r="H38" s="204"/>
      <c r="I38" s="204"/>
      <c r="J38" s="204"/>
    </row>
    <row r="39" spans="1:10" x14ac:dyDescent="0.3">
      <c r="A39" s="204"/>
      <c r="B39" s="204"/>
      <c r="C39" s="204"/>
      <c r="D39" s="204"/>
      <c r="E39" s="204"/>
      <c r="F39" s="204"/>
      <c r="G39" s="204"/>
      <c r="H39" s="204"/>
      <c r="I39" s="204"/>
      <c r="J39" s="204"/>
    </row>
    <row r="40" spans="1:10" x14ac:dyDescent="0.3">
      <c r="A40" s="204"/>
      <c r="B40" s="204"/>
      <c r="C40" s="204"/>
      <c r="D40" s="204"/>
      <c r="E40" s="204"/>
      <c r="F40" s="204"/>
      <c r="G40" s="204"/>
      <c r="H40" s="204"/>
      <c r="I40" s="204"/>
      <c r="J40" s="204"/>
    </row>
    <row r="41" spans="1:10" x14ac:dyDescent="0.3">
      <c r="A41" s="378" t="s">
        <v>1888</v>
      </c>
      <c r="B41" s="378"/>
      <c r="C41" s="378"/>
      <c r="D41" s="378"/>
      <c r="E41" s="378"/>
      <c r="F41" s="378"/>
      <c r="G41" s="378"/>
      <c r="H41" s="378"/>
      <c r="I41" s="378"/>
      <c r="J41" s="378"/>
    </row>
    <row r="42" spans="1:10" x14ac:dyDescent="0.3">
      <c r="A42" s="204"/>
      <c r="B42" s="204"/>
      <c r="C42" s="204"/>
      <c r="D42" s="204"/>
      <c r="E42" s="204"/>
      <c r="F42" s="204"/>
      <c r="G42" s="204"/>
      <c r="H42" s="204"/>
      <c r="I42" s="204"/>
      <c r="J42" s="204"/>
    </row>
    <row r="43" spans="1:10" x14ac:dyDescent="0.3">
      <c r="A43" s="204"/>
      <c r="B43" s="204"/>
      <c r="C43" s="204"/>
      <c r="D43" s="204"/>
      <c r="E43" s="204"/>
      <c r="F43" s="204"/>
      <c r="G43" s="204"/>
      <c r="H43" s="204"/>
      <c r="I43" s="204"/>
      <c r="J43" s="204"/>
    </row>
    <row r="44" spans="1:10" ht="32.25" customHeight="1" x14ac:dyDescent="0.3">
      <c r="A44" s="204"/>
      <c r="B44" s="204"/>
      <c r="C44" s="204"/>
      <c r="D44" s="204"/>
      <c r="E44" s="204"/>
      <c r="F44" s="204"/>
      <c r="G44" s="204"/>
      <c r="H44" s="204"/>
      <c r="I44" s="204"/>
      <c r="J44" s="204"/>
    </row>
    <row r="45" spans="1:10" ht="15.75" customHeight="1" x14ac:dyDescent="0.3">
      <c r="A45" s="204"/>
      <c r="B45" s="204"/>
      <c r="C45" s="204"/>
      <c r="D45" s="204"/>
      <c r="E45" s="204"/>
      <c r="F45" s="204"/>
      <c r="G45" s="204"/>
      <c r="H45" s="204"/>
      <c r="I45" s="204"/>
      <c r="J45" s="204"/>
    </row>
    <row r="46" spans="1:10" x14ac:dyDescent="0.3">
      <c r="A46" s="204"/>
      <c r="B46" s="204"/>
      <c r="C46" s="204"/>
      <c r="D46" s="204"/>
      <c r="E46" s="204"/>
      <c r="F46" s="204"/>
      <c r="G46" s="204"/>
      <c r="H46" s="204"/>
      <c r="I46" s="204"/>
      <c r="J46" s="204"/>
    </row>
    <row r="47" spans="1:10" x14ac:dyDescent="0.3">
      <c r="A47" s="204"/>
      <c r="B47" s="204"/>
      <c r="C47" s="204"/>
      <c r="D47" s="204"/>
      <c r="E47" s="204"/>
      <c r="F47" s="204"/>
      <c r="G47" s="204"/>
      <c r="H47" s="204"/>
      <c r="I47" s="204"/>
      <c r="J47" s="204"/>
    </row>
    <row r="48" spans="1:10" ht="32.25" customHeight="1" x14ac:dyDescent="0.3">
      <c r="A48" s="357" t="s">
        <v>1889</v>
      </c>
      <c r="B48" s="357"/>
      <c r="C48" s="357"/>
      <c r="D48" s="357"/>
      <c r="E48" s="357"/>
      <c r="F48" s="357"/>
      <c r="G48" s="357"/>
      <c r="H48" s="357"/>
      <c r="I48" s="357"/>
      <c r="J48" s="357"/>
    </row>
    <row r="49" spans="1:10" x14ac:dyDescent="0.3">
      <c r="A49" s="358" t="s">
        <v>1863</v>
      </c>
      <c r="B49" s="358" t="s">
        <v>1864</v>
      </c>
      <c r="C49" s="358"/>
      <c r="D49" s="358"/>
      <c r="E49" s="358" t="s">
        <v>1865</v>
      </c>
      <c r="F49" s="358"/>
      <c r="G49" s="358" t="s">
        <v>1866</v>
      </c>
      <c r="H49" s="358"/>
      <c r="I49" s="359" t="s">
        <v>1867</v>
      </c>
      <c r="J49" s="359"/>
    </row>
    <row r="50" spans="1:10" x14ac:dyDescent="0.3">
      <c r="A50" s="358"/>
      <c r="B50" s="358"/>
      <c r="C50" s="358"/>
      <c r="D50" s="358"/>
      <c r="E50" s="358"/>
      <c r="F50" s="358"/>
      <c r="G50" s="358"/>
      <c r="H50" s="358"/>
      <c r="I50" s="359"/>
      <c r="J50" s="359"/>
    </row>
    <row r="51" spans="1:10" x14ac:dyDescent="0.3">
      <c r="A51" s="365" t="s">
        <v>1868</v>
      </c>
      <c r="B51" s="365"/>
      <c r="C51" s="365"/>
      <c r="D51" s="365"/>
      <c r="E51" s="365"/>
      <c r="F51" s="365"/>
      <c r="G51" s="365"/>
      <c r="H51" s="365"/>
      <c r="I51" s="365"/>
      <c r="J51" s="365"/>
    </row>
    <row r="52" spans="1:10" x14ac:dyDescent="0.3">
      <c r="A52" s="366" t="s">
        <v>1869</v>
      </c>
      <c r="B52" s="360" t="s">
        <v>281</v>
      </c>
      <c r="C52" s="360"/>
      <c r="D52" s="360"/>
      <c r="E52" s="363">
        <v>1.4999999999999999E-2</v>
      </c>
      <c r="F52" s="363"/>
      <c r="G52" s="363">
        <v>4.4900000000000002E-2</v>
      </c>
      <c r="H52" s="363"/>
      <c r="I52" s="364">
        <v>4.4900000000000002E-2</v>
      </c>
      <c r="J52" s="364"/>
    </row>
    <row r="53" spans="1:10" x14ac:dyDescent="0.3">
      <c r="A53" s="366"/>
      <c r="B53" s="360" t="s">
        <v>1870</v>
      </c>
      <c r="C53" s="360"/>
      <c r="D53" s="360"/>
      <c r="E53" s="363">
        <v>3.0000000000000001E-3</v>
      </c>
      <c r="F53" s="363"/>
      <c r="G53" s="363">
        <v>8.2000000000000007E-3</v>
      </c>
      <c r="H53" s="363"/>
      <c r="I53" s="364">
        <v>8.2000000000000007E-3</v>
      </c>
      <c r="J53" s="364"/>
    </row>
    <row r="54" spans="1:10" x14ac:dyDescent="0.3">
      <c r="A54" s="366"/>
      <c r="B54" s="360" t="s">
        <v>1871</v>
      </c>
      <c r="C54" s="360"/>
      <c r="D54" s="360"/>
      <c r="E54" s="363">
        <v>5.5999999999999999E-3</v>
      </c>
      <c r="F54" s="363"/>
      <c r="G54" s="363">
        <v>8.8999999999999999E-3</v>
      </c>
      <c r="H54" s="363"/>
      <c r="I54" s="364">
        <v>8.8999999999999999E-3</v>
      </c>
      <c r="J54" s="364"/>
    </row>
    <row r="55" spans="1:10" x14ac:dyDescent="0.3">
      <c r="A55" s="366"/>
      <c r="B55" s="360" t="s">
        <v>1872</v>
      </c>
      <c r="C55" s="360"/>
      <c r="D55" s="360"/>
      <c r="E55" s="363">
        <v>8.5000000000000006E-3</v>
      </c>
      <c r="F55" s="363"/>
      <c r="G55" s="363">
        <v>1.11E-2</v>
      </c>
      <c r="H55" s="363"/>
      <c r="I55" s="364">
        <v>1.11E-2</v>
      </c>
      <c r="J55" s="364"/>
    </row>
    <row r="56" spans="1:10" x14ac:dyDescent="0.3">
      <c r="A56" s="367" t="s">
        <v>1873</v>
      </c>
      <c r="B56" s="367"/>
      <c r="C56" s="367"/>
      <c r="D56" s="367"/>
      <c r="E56" s="367"/>
      <c r="F56" s="367"/>
      <c r="G56" s="367"/>
      <c r="H56" s="367"/>
      <c r="I56" s="368">
        <f>SUM(I52:J55)</f>
        <v>7.3099999999999998E-2</v>
      </c>
      <c r="J56" s="368"/>
    </row>
    <row r="57" spans="1:10" x14ac:dyDescent="0.3">
      <c r="A57" s="369" t="s">
        <v>1874</v>
      </c>
      <c r="B57" s="369"/>
      <c r="C57" s="369"/>
      <c r="D57" s="369"/>
      <c r="E57" s="369"/>
      <c r="F57" s="369"/>
      <c r="G57" s="369"/>
      <c r="H57" s="369"/>
      <c r="I57" s="369"/>
      <c r="J57" s="369"/>
    </row>
    <row r="58" spans="1:10" x14ac:dyDescent="0.3">
      <c r="A58" s="366" t="s">
        <v>1875</v>
      </c>
      <c r="B58" s="370" t="s">
        <v>184</v>
      </c>
      <c r="C58" s="370"/>
      <c r="D58" s="370"/>
      <c r="E58" s="371">
        <v>0.03</v>
      </c>
      <c r="F58" s="371"/>
      <c r="G58" s="371">
        <v>0.03</v>
      </c>
      <c r="H58" s="371"/>
      <c r="I58" s="372">
        <v>0.03</v>
      </c>
      <c r="J58" s="372"/>
    </row>
    <row r="59" spans="1:10" x14ac:dyDescent="0.3">
      <c r="A59" s="366"/>
      <c r="B59" s="370" t="s">
        <v>185</v>
      </c>
      <c r="C59" s="370"/>
      <c r="D59" s="370"/>
      <c r="E59" s="371">
        <v>6.4999999999999997E-3</v>
      </c>
      <c r="F59" s="371"/>
      <c r="G59" s="371">
        <v>6.4999999999999997E-3</v>
      </c>
      <c r="H59" s="371"/>
      <c r="I59" s="372">
        <v>6.4999999999999997E-3</v>
      </c>
      <c r="J59" s="372"/>
    </row>
    <row r="60" spans="1:10" x14ac:dyDescent="0.3">
      <c r="A60" s="366"/>
      <c r="B60" s="370" t="s">
        <v>1876</v>
      </c>
      <c r="C60" s="370"/>
      <c r="D60" s="370"/>
      <c r="E60" s="371">
        <v>0</v>
      </c>
      <c r="F60" s="371"/>
      <c r="G60" s="371">
        <v>0</v>
      </c>
      <c r="H60" s="371"/>
      <c r="I60" s="374">
        <v>0</v>
      </c>
      <c r="J60" s="374"/>
    </row>
    <row r="61" spans="1:10" ht="14.25" customHeight="1" x14ac:dyDescent="0.3">
      <c r="A61" s="366"/>
      <c r="B61" s="373" t="s">
        <v>1877</v>
      </c>
      <c r="C61" s="373"/>
      <c r="D61" s="373"/>
      <c r="E61" s="371">
        <v>3.5000000000000003E-2</v>
      </c>
      <c r="F61" s="371"/>
      <c r="G61" s="371">
        <v>3.5000000000000003E-2</v>
      </c>
      <c r="H61" s="371"/>
      <c r="I61" s="374">
        <v>0</v>
      </c>
      <c r="J61" s="374"/>
    </row>
    <row r="62" spans="1:10" ht="15" customHeight="1" x14ac:dyDescent="0.3">
      <c r="A62" s="367" t="s">
        <v>1878</v>
      </c>
      <c r="B62" s="367"/>
      <c r="C62" s="367"/>
      <c r="D62" s="367"/>
      <c r="E62" s="367"/>
      <c r="F62" s="367"/>
      <c r="G62" s="367"/>
      <c r="H62" s="367"/>
      <c r="I62" s="368">
        <f>SUM(I58:J61)</f>
        <v>3.6499999999999998E-2</v>
      </c>
      <c r="J62" s="368"/>
    </row>
    <row r="63" spans="1:10" ht="15" customHeight="1" x14ac:dyDescent="0.3">
      <c r="A63" s="365" t="s">
        <v>1879</v>
      </c>
      <c r="B63" s="365"/>
      <c r="C63" s="365"/>
      <c r="D63" s="365"/>
      <c r="E63" s="365"/>
      <c r="F63" s="365"/>
      <c r="G63" s="365"/>
      <c r="H63" s="365"/>
      <c r="I63" s="365"/>
      <c r="J63" s="365"/>
    </row>
    <row r="64" spans="1:10" ht="15" customHeight="1" x14ac:dyDescent="0.3">
      <c r="A64" s="206" t="s">
        <v>1880</v>
      </c>
      <c r="B64" s="360" t="s">
        <v>282</v>
      </c>
      <c r="C64" s="360"/>
      <c r="D64" s="360"/>
      <c r="E64" s="363">
        <v>3.5000000000000003E-2</v>
      </c>
      <c r="F64" s="363"/>
      <c r="G64" s="363">
        <v>6.2199999999999998E-2</v>
      </c>
      <c r="H64" s="363"/>
      <c r="I64" s="364">
        <v>6.2199999999999998E-2</v>
      </c>
      <c r="J64" s="364"/>
    </row>
    <row r="65" spans="1:10" x14ac:dyDescent="0.3">
      <c r="A65" s="367" t="s">
        <v>1881</v>
      </c>
      <c r="B65" s="367"/>
      <c r="C65" s="367"/>
      <c r="D65" s="367"/>
      <c r="E65" s="367"/>
      <c r="F65" s="367"/>
      <c r="G65" s="367"/>
      <c r="H65" s="367"/>
      <c r="I65" s="368">
        <f>SUM(I64)</f>
        <v>6.2199999999999998E-2</v>
      </c>
      <c r="J65" s="368"/>
    </row>
    <row r="66" spans="1:10" ht="15" customHeight="1" x14ac:dyDescent="0.3">
      <c r="A66" s="358" t="s">
        <v>1882</v>
      </c>
      <c r="B66" s="358"/>
      <c r="C66" s="358"/>
      <c r="D66" s="358"/>
      <c r="E66" s="363">
        <f>(((1+(E52+E53+E54))*(1+E55)*(1+E64)/(1-E62))-1)</f>
        <v>6.843112100000015E-2</v>
      </c>
      <c r="F66" s="363">
        <f>(1+(1.3%+0.25%))*(1+0.5%)*(1+1.75%)/(1-3.65%)</f>
        <v>1.07777644654904</v>
      </c>
      <c r="G66" s="363">
        <f>(((1+(G52+G53+G54))*(1+G55)*(1+G64)/(1-G62))-1)</f>
        <v>0.14057782604000013</v>
      </c>
      <c r="H66" s="363">
        <f>(1+(1.3%+0.25%))*(1+0.5%)*(1+1.75%)/(1-3.65%)</f>
        <v>1.07777644654904</v>
      </c>
      <c r="I66" s="375">
        <f>(((1+(I52+I53+I54))*(1+I55)*(1+I64)/(1-I62))-1)</f>
        <v>0.18378601560975616</v>
      </c>
      <c r="J66" s="375">
        <f>(1+(1.3%+0.25%))*(1+0.5%)*(1+1.75%)/(1-3.65%)</f>
        <v>1.07777644654904</v>
      </c>
    </row>
    <row r="67" spans="1:10" x14ac:dyDescent="0.3">
      <c r="A67" s="379" t="s">
        <v>1890</v>
      </c>
      <c r="B67" s="379"/>
      <c r="C67" s="379"/>
      <c r="D67" s="379"/>
      <c r="E67" s="379"/>
      <c r="F67" s="379"/>
      <c r="G67" s="379"/>
      <c r="H67" s="379"/>
      <c r="I67" s="379"/>
      <c r="J67" s="379"/>
    </row>
    <row r="68" spans="1:10" x14ac:dyDescent="0.3">
      <c r="A68" s="377"/>
      <c r="B68" s="377"/>
      <c r="C68" s="377"/>
      <c r="D68" s="377"/>
      <c r="E68" s="377"/>
      <c r="F68" s="377"/>
      <c r="G68" s="377"/>
      <c r="H68" s="377"/>
      <c r="I68" s="377"/>
      <c r="J68" s="377"/>
    </row>
    <row r="69" spans="1:10" ht="15" customHeight="1" x14ac:dyDescent="0.3">
      <c r="A69" s="210" t="s">
        <v>1891</v>
      </c>
      <c r="B69" s="210"/>
      <c r="C69" s="211"/>
      <c r="D69" s="211"/>
      <c r="E69" s="211"/>
      <c r="F69" s="211"/>
      <c r="G69" s="211"/>
      <c r="H69" s="211"/>
      <c r="I69" s="211"/>
      <c r="J69" s="211"/>
    </row>
    <row r="70" spans="1:10" x14ac:dyDescent="0.3">
      <c r="A70" s="212" t="s">
        <v>1892</v>
      </c>
      <c r="B70" s="212"/>
      <c r="C70" s="211"/>
      <c r="D70" s="211"/>
      <c r="E70" s="211"/>
      <c r="F70" s="211"/>
      <c r="G70" s="211"/>
      <c r="H70" s="211"/>
      <c r="I70" s="211"/>
      <c r="J70" s="211"/>
    </row>
    <row r="71" spans="1:10" ht="27" customHeight="1" x14ac:dyDescent="0.3">
      <c r="A71" s="209" t="s">
        <v>1893</v>
      </c>
      <c r="B71" s="209"/>
      <c r="C71" s="211"/>
      <c r="D71" s="211"/>
      <c r="E71" s="211"/>
      <c r="F71" s="211"/>
      <c r="G71" s="211"/>
      <c r="H71" s="211"/>
      <c r="I71" s="211"/>
      <c r="J71" s="211"/>
    </row>
    <row r="72" spans="1:10" x14ac:dyDescent="0.3">
      <c r="A72" s="204"/>
      <c r="B72" s="204"/>
      <c r="C72" s="213"/>
      <c r="D72" s="213"/>
      <c r="E72" s="213"/>
      <c r="F72" s="213"/>
      <c r="G72" s="213"/>
      <c r="H72" s="213"/>
      <c r="I72" s="213"/>
      <c r="J72" s="213"/>
    </row>
    <row r="73" spans="1:10" x14ac:dyDescent="0.3">
      <c r="A73" s="204"/>
      <c r="B73" s="213"/>
      <c r="C73" s="213"/>
      <c r="D73" s="213"/>
      <c r="E73" s="213"/>
      <c r="F73" s="213"/>
      <c r="G73" s="213"/>
      <c r="H73" s="213"/>
      <c r="I73" s="213"/>
      <c r="J73" s="213"/>
    </row>
    <row r="74" spans="1:10" x14ac:dyDescent="0.3">
      <c r="A74" s="204"/>
      <c r="B74" s="204"/>
      <c r="C74" s="204"/>
      <c r="D74" s="204"/>
      <c r="E74" s="204"/>
      <c r="F74" s="204"/>
      <c r="G74" s="204"/>
      <c r="H74" s="204"/>
      <c r="I74" s="204"/>
      <c r="J74" s="204"/>
    </row>
    <row r="75" spans="1:10" x14ac:dyDescent="0.3">
      <c r="A75" s="204"/>
      <c r="B75" s="204"/>
      <c r="C75" s="204"/>
      <c r="D75" s="204"/>
      <c r="E75" s="204"/>
      <c r="F75" s="204"/>
      <c r="G75" s="204"/>
      <c r="H75" s="204"/>
      <c r="I75" s="204"/>
      <c r="J75" s="204"/>
    </row>
    <row r="76" spans="1:10" x14ac:dyDescent="0.3">
      <c r="A76" s="204"/>
      <c r="B76" s="204"/>
      <c r="C76" s="204"/>
      <c r="D76" s="204"/>
      <c r="E76" s="204"/>
      <c r="F76" s="204"/>
      <c r="G76" s="204"/>
      <c r="H76" s="204"/>
      <c r="I76" s="204"/>
      <c r="J76" s="204"/>
    </row>
    <row r="77" spans="1:10" x14ac:dyDescent="0.3">
      <c r="A77" s="378" t="s">
        <v>1888</v>
      </c>
      <c r="B77" s="378"/>
      <c r="C77" s="378"/>
      <c r="D77" s="378"/>
      <c r="E77" s="378"/>
      <c r="F77" s="378"/>
      <c r="G77" s="378"/>
      <c r="H77" s="378"/>
      <c r="I77" s="378"/>
      <c r="J77" s="378"/>
    </row>
    <row r="78" spans="1:10" x14ac:dyDescent="0.3">
      <c r="A78" s="204"/>
      <c r="B78" s="204"/>
      <c r="C78" s="214"/>
      <c r="D78" s="214"/>
      <c r="E78" s="214"/>
      <c r="F78" s="214"/>
      <c r="G78" s="214"/>
      <c r="H78" s="214"/>
      <c r="I78" s="214"/>
      <c r="J78" s="204"/>
    </row>
    <row r="79" spans="1:10" x14ac:dyDescent="0.3">
      <c r="A79" s="204"/>
      <c r="B79" s="204"/>
      <c r="C79" s="214"/>
      <c r="D79" s="214"/>
      <c r="E79" s="214"/>
      <c r="F79" s="214"/>
      <c r="G79" s="214"/>
      <c r="H79" s="214"/>
      <c r="I79" s="214"/>
      <c r="J79" s="204"/>
    </row>
    <row r="80" spans="1:10" x14ac:dyDescent="0.3">
      <c r="A80" s="204"/>
      <c r="B80" s="204"/>
      <c r="C80" s="214"/>
      <c r="D80" s="214"/>
      <c r="E80" s="214"/>
      <c r="F80" s="214"/>
      <c r="G80" s="214"/>
      <c r="H80" s="214"/>
      <c r="I80" s="214"/>
      <c r="J80" s="204"/>
    </row>
    <row r="81" spans="1:10" x14ac:dyDescent="0.3">
      <c r="A81" s="204"/>
      <c r="B81" s="204"/>
      <c r="C81" s="214"/>
      <c r="D81" s="214"/>
      <c r="E81" s="214"/>
      <c r="F81" s="214"/>
      <c r="G81" s="214"/>
      <c r="H81" s="214"/>
      <c r="I81" s="214"/>
      <c r="J81" s="204"/>
    </row>
    <row r="82" spans="1:10" x14ac:dyDescent="0.3">
      <c r="A82" s="204"/>
      <c r="B82" s="204"/>
      <c r="C82" s="214"/>
      <c r="D82" s="214"/>
      <c r="E82" s="214"/>
      <c r="F82" s="214"/>
      <c r="G82" s="214"/>
      <c r="H82" s="214"/>
      <c r="I82" s="214"/>
      <c r="J82" s="204"/>
    </row>
    <row r="83" spans="1:10" x14ac:dyDescent="0.3">
      <c r="A83" s="204"/>
      <c r="B83" s="204"/>
      <c r="C83" s="214"/>
      <c r="D83" s="214"/>
      <c r="E83" s="214"/>
      <c r="F83" s="214"/>
      <c r="G83" s="214"/>
      <c r="H83" s="214"/>
      <c r="I83" s="214"/>
      <c r="J83" s="204"/>
    </row>
    <row r="84" spans="1:10" ht="15" customHeight="1" x14ac:dyDescent="0.3">
      <c r="B84" s="204"/>
      <c r="C84" s="204"/>
      <c r="D84" s="204"/>
      <c r="E84" s="204"/>
      <c r="F84" s="204"/>
      <c r="G84" s="204"/>
      <c r="H84" s="204"/>
      <c r="I84" s="204"/>
      <c r="J84" s="204"/>
    </row>
    <row r="85" spans="1:10" x14ac:dyDescent="0.3">
      <c r="A85" s="204"/>
      <c r="B85" s="204"/>
      <c r="C85" s="204"/>
      <c r="D85" s="204"/>
      <c r="E85" s="204"/>
      <c r="F85" s="204"/>
      <c r="G85" s="204"/>
      <c r="H85" s="204"/>
      <c r="I85" s="204"/>
      <c r="J85" s="204"/>
    </row>
    <row r="86" spans="1:10" ht="32.25" customHeight="1" x14ac:dyDescent="0.3">
      <c r="A86" s="357" t="s">
        <v>1894</v>
      </c>
      <c r="B86" s="357"/>
      <c r="C86" s="357"/>
      <c r="D86" s="357"/>
      <c r="E86" s="357"/>
      <c r="F86" s="357"/>
      <c r="G86" s="357"/>
      <c r="H86" s="357"/>
      <c r="I86" s="357"/>
      <c r="J86" s="357"/>
    </row>
    <row r="87" spans="1:10" x14ac:dyDescent="0.3">
      <c r="A87" s="358" t="s">
        <v>1863</v>
      </c>
      <c r="B87" s="358" t="s">
        <v>1864</v>
      </c>
      <c r="C87" s="358"/>
      <c r="D87" s="358"/>
      <c r="E87" s="358" t="s">
        <v>1865</v>
      </c>
      <c r="F87" s="358"/>
      <c r="G87" s="358" t="s">
        <v>1866</v>
      </c>
      <c r="H87" s="358"/>
      <c r="I87" s="359" t="s">
        <v>1867</v>
      </c>
      <c r="J87" s="359"/>
    </row>
    <row r="88" spans="1:10" ht="24" customHeight="1" x14ac:dyDescent="0.3">
      <c r="A88" s="358"/>
      <c r="B88" s="358"/>
      <c r="C88" s="358"/>
      <c r="D88" s="358"/>
      <c r="E88" s="358"/>
      <c r="F88" s="358"/>
      <c r="G88" s="358"/>
      <c r="H88" s="358"/>
      <c r="I88" s="359"/>
      <c r="J88" s="359"/>
    </row>
    <row r="89" spans="1:10" x14ac:dyDescent="0.3">
      <c r="A89" s="365" t="s">
        <v>1868</v>
      </c>
      <c r="B89" s="365"/>
      <c r="C89" s="365"/>
      <c r="D89" s="365"/>
      <c r="E89" s="365"/>
      <c r="F89" s="365"/>
      <c r="G89" s="365"/>
      <c r="H89" s="365"/>
      <c r="I89" s="365"/>
      <c r="J89" s="365"/>
    </row>
    <row r="90" spans="1:10" x14ac:dyDescent="0.3">
      <c r="A90" s="366" t="s">
        <v>1869</v>
      </c>
      <c r="B90" s="360" t="s">
        <v>281</v>
      </c>
      <c r="C90" s="360"/>
      <c r="D90" s="360"/>
      <c r="E90" s="361">
        <v>1.4999999999999999E-2</v>
      </c>
      <c r="F90" s="361"/>
      <c r="G90" s="361">
        <v>4.4900000000000002E-2</v>
      </c>
      <c r="H90" s="361"/>
      <c r="I90" s="362">
        <v>3.4500000000000003E-2</v>
      </c>
      <c r="J90" s="362"/>
    </row>
    <row r="91" spans="1:10" x14ac:dyDescent="0.3">
      <c r="A91" s="366"/>
      <c r="B91" s="360" t="s">
        <v>1870</v>
      </c>
      <c r="C91" s="360"/>
      <c r="D91" s="360"/>
      <c r="E91" s="363">
        <v>3.0000000000000001E-3</v>
      </c>
      <c r="F91" s="363"/>
      <c r="G91" s="363">
        <v>8.2000000000000007E-3</v>
      </c>
      <c r="H91" s="363"/>
      <c r="I91" s="364">
        <v>4.7999999999999996E-3</v>
      </c>
      <c r="J91" s="364"/>
    </row>
    <row r="92" spans="1:10" x14ac:dyDescent="0.3">
      <c r="A92" s="366"/>
      <c r="B92" s="360" t="s">
        <v>1871</v>
      </c>
      <c r="C92" s="360"/>
      <c r="D92" s="360"/>
      <c r="E92" s="361">
        <v>5.5999999999999999E-3</v>
      </c>
      <c r="F92" s="361"/>
      <c r="G92" s="361">
        <v>8.8999999999999999E-3</v>
      </c>
      <c r="H92" s="361"/>
      <c r="I92" s="362">
        <v>8.5000000000000006E-3</v>
      </c>
      <c r="J92" s="362"/>
    </row>
    <row r="93" spans="1:10" x14ac:dyDescent="0.3">
      <c r="A93" s="366"/>
      <c r="B93" s="360" t="s">
        <v>1872</v>
      </c>
      <c r="C93" s="360"/>
      <c r="D93" s="360"/>
      <c r="E93" s="363">
        <v>8.5000000000000006E-3</v>
      </c>
      <c r="F93" s="363"/>
      <c r="G93" s="363">
        <v>1.11E-2</v>
      </c>
      <c r="H93" s="363"/>
      <c r="I93" s="364">
        <f>'[2]DESP. FINANCEIRAS'!F7</f>
        <v>1.0921938707325163E-2</v>
      </c>
      <c r="J93" s="364"/>
    </row>
    <row r="94" spans="1:10" x14ac:dyDescent="0.3">
      <c r="A94" s="367" t="s">
        <v>1873</v>
      </c>
      <c r="B94" s="367"/>
      <c r="C94" s="367"/>
      <c r="D94" s="367"/>
      <c r="E94" s="367"/>
      <c r="F94" s="367"/>
      <c r="G94" s="367"/>
      <c r="H94" s="367"/>
      <c r="I94" s="368">
        <f>SUM(I90:J93)</f>
        <v>5.8721938707325165E-2</v>
      </c>
      <c r="J94" s="368"/>
    </row>
    <row r="95" spans="1:10" x14ac:dyDescent="0.3">
      <c r="A95" s="369" t="s">
        <v>1874</v>
      </c>
      <c r="B95" s="369"/>
      <c r="C95" s="369"/>
      <c r="D95" s="369"/>
      <c r="E95" s="369"/>
      <c r="F95" s="369"/>
      <c r="G95" s="369"/>
      <c r="H95" s="369"/>
      <c r="I95" s="369"/>
      <c r="J95" s="369"/>
    </row>
    <row r="96" spans="1:10" x14ac:dyDescent="0.3">
      <c r="A96" s="366" t="s">
        <v>1875</v>
      </c>
      <c r="B96" s="370" t="s">
        <v>184</v>
      </c>
      <c r="C96" s="370"/>
      <c r="D96" s="370"/>
      <c r="E96" s="371">
        <v>0.03</v>
      </c>
      <c r="F96" s="371"/>
      <c r="G96" s="371">
        <v>0.03</v>
      </c>
      <c r="H96" s="371"/>
      <c r="I96" s="372">
        <v>0.03</v>
      </c>
      <c r="J96" s="372"/>
    </row>
    <row r="97" spans="1:10" x14ac:dyDescent="0.3">
      <c r="A97" s="366"/>
      <c r="B97" s="370" t="s">
        <v>185</v>
      </c>
      <c r="C97" s="370"/>
      <c r="D97" s="370"/>
      <c r="E97" s="371">
        <v>6.4999999999999997E-3</v>
      </c>
      <c r="F97" s="371"/>
      <c r="G97" s="371">
        <v>6.4999999999999997E-3</v>
      </c>
      <c r="H97" s="371"/>
      <c r="I97" s="372">
        <v>6.4999999999999997E-3</v>
      </c>
      <c r="J97" s="372"/>
    </row>
    <row r="98" spans="1:10" x14ac:dyDescent="0.3">
      <c r="A98" s="366"/>
      <c r="B98" s="370" t="s">
        <v>1876</v>
      </c>
      <c r="C98" s="370"/>
      <c r="D98" s="370"/>
      <c r="E98" s="371">
        <v>0.01</v>
      </c>
      <c r="F98" s="371"/>
      <c r="G98" s="371">
        <v>0.05</v>
      </c>
      <c r="H98" s="371"/>
      <c r="I98" s="372">
        <v>1.4999999999999999E-2</v>
      </c>
      <c r="J98" s="372"/>
    </row>
    <row r="99" spans="1:10" x14ac:dyDescent="0.3">
      <c r="A99" s="366"/>
      <c r="B99" s="373" t="s">
        <v>1877</v>
      </c>
      <c r="C99" s="373"/>
      <c r="D99" s="373"/>
      <c r="E99" s="371">
        <v>4.4999999999999998E-2</v>
      </c>
      <c r="F99" s="371"/>
      <c r="G99" s="371">
        <v>4.4999999999999998E-2</v>
      </c>
      <c r="H99" s="371"/>
      <c r="I99" s="374">
        <v>0</v>
      </c>
      <c r="J99" s="374"/>
    </row>
    <row r="100" spans="1:10" x14ac:dyDescent="0.3">
      <c r="A100" s="367" t="s">
        <v>1878</v>
      </c>
      <c r="B100" s="367"/>
      <c r="C100" s="367"/>
      <c r="D100" s="367"/>
      <c r="E100" s="367"/>
      <c r="F100" s="367"/>
      <c r="G100" s="367"/>
      <c r="H100" s="367"/>
      <c r="I100" s="368">
        <f>SUM(I96:J99)</f>
        <v>5.1499999999999997E-2</v>
      </c>
      <c r="J100" s="368"/>
    </row>
    <row r="101" spans="1:10" x14ac:dyDescent="0.3">
      <c r="A101" s="365" t="s">
        <v>1879</v>
      </c>
      <c r="B101" s="365"/>
      <c r="C101" s="365"/>
      <c r="D101" s="365"/>
      <c r="E101" s="365"/>
      <c r="F101" s="365"/>
      <c r="G101" s="365"/>
      <c r="H101" s="365"/>
      <c r="I101" s="365"/>
      <c r="J101" s="365"/>
    </row>
    <row r="102" spans="1:10" x14ac:dyDescent="0.3">
      <c r="A102" s="215" t="s">
        <v>1880</v>
      </c>
      <c r="B102" s="360" t="s">
        <v>282</v>
      </c>
      <c r="C102" s="360"/>
      <c r="D102" s="360"/>
      <c r="E102" s="363">
        <v>3.5000000000000003E-2</v>
      </c>
      <c r="F102" s="363"/>
      <c r="G102" s="363">
        <v>6.2199999999999998E-2</v>
      </c>
      <c r="H102" s="363"/>
      <c r="I102" s="364">
        <v>5.11E-2</v>
      </c>
      <c r="J102" s="364"/>
    </row>
    <row r="103" spans="1:10" x14ac:dyDescent="0.3">
      <c r="A103" s="367" t="s">
        <v>1881</v>
      </c>
      <c r="B103" s="367"/>
      <c r="C103" s="367"/>
      <c r="D103" s="367"/>
      <c r="E103" s="367"/>
      <c r="F103" s="367"/>
      <c r="G103" s="367"/>
      <c r="H103" s="367"/>
      <c r="I103" s="368">
        <f>SUM(I102)</f>
        <v>5.11E-2</v>
      </c>
      <c r="J103" s="368"/>
    </row>
    <row r="104" spans="1:10" x14ac:dyDescent="0.3">
      <c r="A104" s="358" t="s">
        <v>1882</v>
      </c>
      <c r="B104" s="358"/>
      <c r="C104" s="358"/>
      <c r="D104" s="358"/>
      <c r="E104" s="363">
        <f>(((1+(E90+E91+E92))*(1+E93)*(1+E102)/(1-E100))-1)</f>
        <v>6.843112100000015E-2</v>
      </c>
      <c r="F104" s="363">
        <f>(1+(1.3%+0.25%))*(1+0.5%)*(1+1.75%)/(1-3.65%)</f>
        <v>1.07777644654904</v>
      </c>
      <c r="G104" s="363">
        <f>(((1+(G90+G91+G92))*(1+G93)*(1+G102)/(1-G100))-1)</f>
        <v>0.14057782604000013</v>
      </c>
      <c r="H104" s="363">
        <f>(1+(1.3%+0.25%))*(1+0.5%)*(1+1.75%)/(1-3.65%)</f>
        <v>1.07777644654904</v>
      </c>
      <c r="I104" s="375">
        <f>(((1+(I90+I91+I92))*(1+I93)*(1+I102)/(1-I100))-1)</f>
        <v>0.17382327480709248</v>
      </c>
      <c r="J104" s="375">
        <f>(1+(1.3%+0.25%))*(1+0.5%)*(1+1.75%)/(1-3.65%)</f>
        <v>1.07777644654904</v>
      </c>
    </row>
    <row r="105" spans="1:10" ht="33.75" customHeight="1" x14ac:dyDescent="0.3">
      <c r="A105" s="376" t="s">
        <v>1895</v>
      </c>
      <c r="B105" s="376"/>
      <c r="C105" s="376"/>
      <c r="D105" s="376"/>
      <c r="E105" s="376"/>
      <c r="F105" s="376"/>
      <c r="G105" s="376"/>
      <c r="H105" s="376"/>
      <c r="I105" s="376"/>
      <c r="J105" s="376"/>
    </row>
    <row r="106" spans="1:10" ht="15" customHeight="1" x14ac:dyDescent="0.3">
      <c r="A106" s="377" t="s">
        <v>1883</v>
      </c>
      <c r="B106" s="377"/>
      <c r="C106" s="377"/>
      <c r="D106" s="377"/>
      <c r="E106" s="377"/>
      <c r="F106" s="377"/>
      <c r="G106" s="377"/>
      <c r="H106" s="377"/>
      <c r="I106" s="377"/>
      <c r="J106" s="377"/>
    </row>
    <row r="107" spans="1:10" x14ac:dyDescent="0.3">
      <c r="A107" s="377"/>
      <c r="B107" s="377"/>
      <c r="C107" s="377"/>
      <c r="D107" s="377"/>
      <c r="E107" s="377"/>
      <c r="F107" s="377"/>
      <c r="G107" s="377"/>
      <c r="H107" s="377"/>
      <c r="I107" s="377"/>
      <c r="J107" s="377"/>
    </row>
    <row r="108" spans="1:10" ht="15" customHeight="1" x14ac:dyDescent="0.3">
      <c r="A108" s="376" t="s">
        <v>1884</v>
      </c>
      <c r="B108" s="376"/>
      <c r="C108" s="376"/>
      <c r="D108" s="376"/>
      <c r="E108" s="376"/>
      <c r="F108" s="376"/>
      <c r="G108" s="376"/>
      <c r="H108" s="376"/>
      <c r="I108" s="376"/>
      <c r="J108" s="376"/>
    </row>
    <row r="109" spans="1:10" x14ac:dyDescent="0.3">
      <c r="A109" s="376"/>
      <c r="B109" s="376"/>
      <c r="C109" s="376"/>
      <c r="D109" s="376"/>
      <c r="E109" s="376"/>
      <c r="F109" s="376"/>
      <c r="G109" s="376"/>
      <c r="H109" s="376"/>
      <c r="I109" s="376"/>
      <c r="J109" s="376"/>
    </row>
    <row r="110" spans="1:10" x14ac:dyDescent="0.3">
      <c r="A110" s="376"/>
      <c r="B110" s="376"/>
      <c r="C110" s="376"/>
      <c r="D110" s="376"/>
      <c r="E110" s="376"/>
      <c r="F110" s="376"/>
      <c r="G110" s="376"/>
      <c r="H110" s="376"/>
      <c r="I110" s="376"/>
      <c r="J110" s="376"/>
    </row>
    <row r="111" spans="1:10" ht="15" customHeight="1" x14ac:dyDescent="0.3">
      <c r="A111" s="376" t="s">
        <v>1885</v>
      </c>
      <c r="B111" s="376"/>
      <c r="C111" s="376"/>
      <c r="D111" s="376"/>
      <c r="E111" s="376"/>
      <c r="F111" s="376"/>
      <c r="G111" s="376"/>
      <c r="H111" s="376"/>
      <c r="I111" s="376"/>
      <c r="J111" s="376"/>
    </row>
    <row r="112" spans="1:10" x14ac:dyDescent="0.3">
      <c r="A112" s="376"/>
      <c r="B112" s="376"/>
      <c r="C112" s="376"/>
      <c r="D112" s="376"/>
      <c r="E112" s="376"/>
      <c r="F112" s="376"/>
      <c r="G112" s="376"/>
      <c r="H112" s="376"/>
      <c r="I112" s="376"/>
      <c r="J112" s="376"/>
    </row>
    <row r="113" spans="1:10" x14ac:dyDescent="0.3">
      <c r="A113" s="376"/>
      <c r="B113" s="376"/>
      <c r="C113" s="376"/>
      <c r="D113" s="376"/>
      <c r="E113" s="376"/>
      <c r="F113" s="376"/>
      <c r="G113" s="376"/>
      <c r="H113" s="376"/>
      <c r="I113" s="376"/>
      <c r="J113" s="376"/>
    </row>
    <row r="114" spans="1:10" x14ac:dyDescent="0.3">
      <c r="A114" s="207" t="s">
        <v>1886</v>
      </c>
      <c r="B114" s="204"/>
      <c r="C114" s="208"/>
      <c r="D114" s="208"/>
      <c r="E114" s="208"/>
      <c r="F114" s="208"/>
      <c r="G114" s="208"/>
      <c r="H114" s="208"/>
      <c r="I114" s="208"/>
      <c r="J114" s="208"/>
    </row>
    <row r="115" spans="1:10" x14ac:dyDescent="0.3">
      <c r="A115" s="209" t="s">
        <v>1887</v>
      </c>
      <c r="B115" s="204"/>
      <c r="C115" s="204"/>
      <c r="D115" s="204"/>
      <c r="E115" s="204"/>
      <c r="F115" s="204"/>
      <c r="G115" s="204"/>
      <c r="H115" s="204"/>
      <c r="I115" s="204"/>
      <c r="J115" s="204"/>
    </row>
    <row r="116" spans="1:10" x14ac:dyDescent="0.3">
      <c r="A116" s="204"/>
      <c r="B116" s="204"/>
      <c r="C116" s="204"/>
      <c r="D116" s="204"/>
      <c r="E116" s="204"/>
      <c r="F116" s="204"/>
      <c r="G116" s="204"/>
      <c r="H116" s="204"/>
      <c r="I116" s="204"/>
      <c r="J116" s="204"/>
    </row>
    <row r="117" spans="1:10" x14ac:dyDescent="0.3">
      <c r="A117" s="204"/>
      <c r="B117" s="204"/>
      <c r="C117" s="204"/>
      <c r="D117" s="204"/>
      <c r="E117" s="204"/>
      <c r="F117" s="204"/>
      <c r="G117" s="204"/>
      <c r="H117" s="204"/>
      <c r="I117" s="204"/>
      <c r="J117" s="204"/>
    </row>
    <row r="118" spans="1:10" x14ac:dyDescent="0.3">
      <c r="A118" s="204"/>
      <c r="B118" s="204"/>
      <c r="C118" s="204"/>
      <c r="D118" s="204"/>
      <c r="E118" s="204"/>
      <c r="F118" s="204"/>
      <c r="G118" s="204"/>
      <c r="H118" s="204"/>
      <c r="I118" s="204"/>
      <c r="J118" s="204"/>
    </row>
    <row r="119" spans="1:10" x14ac:dyDescent="0.3">
      <c r="A119" s="204"/>
      <c r="B119" s="204"/>
      <c r="C119" s="380" t="s">
        <v>1888</v>
      </c>
      <c r="D119" s="380"/>
      <c r="E119" s="380"/>
      <c r="F119" s="380"/>
      <c r="G119" s="380"/>
      <c r="H119" s="380"/>
      <c r="I119" s="380"/>
      <c r="J119" s="204"/>
    </row>
    <row r="120" spans="1:10" x14ac:dyDescent="0.3">
      <c r="A120" s="204"/>
      <c r="B120" s="204"/>
      <c r="C120" s="204"/>
      <c r="D120" s="204"/>
      <c r="E120" s="204"/>
      <c r="F120" s="204"/>
      <c r="G120" s="204"/>
      <c r="H120" s="204"/>
      <c r="I120" s="204"/>
      <c r="J120" s="204"/>
    </row>
    <row r="121" spans="1:10" x14ac:dyDescent="0.3">
      <c r="A121" s="204"/>
      <c r="B121" s="204"/>
      <c r="C121" s="204"/>
      <c r="D121" s="204"/>
      <c r="E121" s="204"/>
      <c r="F121" s="204"/>
      <c r="G121" s="204"/>
      <c r="H121" s="204"/>
      <c r="I121" s="204"/>
      <c r="J121" s="204"/>
    </row>
    <row r="122" spans="1:10" x14ac:dyDescent="0.3">
      <c r="A122" s="204"/>
      <c r="B122" s="204"/>
      <c r="C122" s="204"/>
      <c r="D122" s="204"/>
      <c r="E122" s="204"/>
      <c r="F122" s="204"/>
      <c r="G122" s="204"/>
      <c r="H122" s="204"/>
      <c r="I122" s="204"/>
      <c r="J122" s="204"/>
    </row>
    <row r="123" spans="1:10" x14ac:dyDescent="0.3">
      <c r="A123" s="204"/>
      <c r="B123" s="204"/>
      <c r="C123" s="204"/>
      <c r="D123" s="204"/>
      <c r="E123" s="204"/>
      <c r="F123" s="204"/>
      <c r="G123" s="204"/>
      <c r="H123" s="204"/>
      <c r="I123" s="204"/>
      <c r="J123" s="204"/>
    </row>
    <row r="124" spans="1:10" x14ac:dyDescent="0.3">
      <c r="A124" s="204"/>
      <c r="B124" s="204"/>
      <c r="C124" s="204"/>
      <c r="D124" s="204"/>
      <c r="E124" s="204"/>
      <c r="F124" s="204"/>
      <c r="G124" s="204"/>
      <c r="H124" s="204"/>
      <c r="I124" s="204"/>
      <c r="J124" s="204"/>
    </row>
  </sheetData>
  <mergeCells count="186">
    <mergeCell ref="A108:J110"/>
    <mergeCell ref="A111:J113"/>
    <mergeCell ref="C119:I119"/>
    <mergeCell ref="A104:D104"/>
    <mergeCell ref="E104:F104"/>
    <mergeCell ref="G104:H104"/>
    <mergeCell ref="I104:J104"/>
    <mergeCell ref="A105:J105"/>
    <mergeCell ref="A106:J107"/>
    <mergeCell ref="A101:J101"/>
    <mergeCell ref="B102:D102"/>
    <mergeCell ref="E102:F102"/>
    <mergeCell ref="G102:H102"/>
    <mergeCell ref="I102:J102"/>
    <mergeCell ref="A103:H103"/>
    <mergeCell ref="I103:J103"/>
    <mergeCell ref="B99:D99"/>
    <mergeCell ref="E99:F99"/>
    <mergeCell ref="G99:H99"/>
    <mergeCell ref="I99:J99"/>
    <mergeCell ref="A100:H100"/>
    <mergeCell ref="I100:J100"/>
    <mergeCell ref="G97:H97"/>
    <mergeCell ref="I97:J97"/>
    <mergeCell ref="B98:D98"/>
    <mergeCell ref="E98:F98"/>
    <mergeCell ref="G98:H98"/>
    <mergeCell ref="I98:J98"/>
    <mergeCell ref="A94:H94"/>
    <mergeCell ref="I94:J94"/>
    <mergeCell ref="A95:J95"/>
    <mergeCell ref="A96:A99"/>
    <mergeCell ref="B96:D96"/>
    <mergeCell ref="E96:F96"/>
    <mergeCell ref="G96:H96"/>
    <mergeCell ref="I96:J96"/>
    <mergeCell ref="B97:D97"/>
    <mergeCell ref="E97:F97"/>
    <mergeCell ref="B92:D92"/>
    <mergeCell ref="E92:F92"/>
    <mergeCell ref="G92:H92"/>
    <mergeCell ref="I92:J92"/>
    <mergeCell ref="B93:D93"/>
    <mergeCell ref="E93:F93"/>
    <mergeCell ref="G93:H93"/>
    <mergeCell ref="I93:J93"/>
    <mergeCell ref="A89:J89"/>
    <mergeCell ref="A90:A93"/>
    <mergeCell ref="B90:D90"/>
    <mergeCell ref="E90:F90"/>
    <mergeCell ref="G90:H90"/>
    <mergeCell ref="I90:J90"/>
    <mergeCell ref="B91:D91"/>
    <mergeCell ref="E91:F91"/>
    <mergeCell ref="G91:H91"/>
    <mergeCell ref="I91:J91"/>
    <mergeCell ref="A86:J86"/>
    <mergeCell ref="A87:A88"/>
    <mergeCell ref="B87:D88"/>
    <mergeCell ref="E87:F88"/>
    <mergeCell ref="G87:H88"/>
    <mergeCell ref="I87:J88"/>
    <mergeCell ref="A66:D66"/>
    <mergeCell ref="E66:F66"/>
    <mergeCell ref="G66:H66"/>
    <mergeCell ref="I66:J66"/>
    <mergeCell ref="A67:J68"/>
    <mergeCell ref="A77:J77"/>
    <mergeCell ref="A63:J63"/>
    <mergeCell ref="B64:D64"/>
    <mergeCell ref="E64:F64"/>
    <mergeCell ref="G64:H64"/>
    <mergeCell ref="I64:J64"/>
    <mergeCell ref="A65:H65"/>
    <mergeCell ref="I65:J65"/>
    <mergeCell ref="B61:D61"/>
    <mergeCell ref="E61:F61"/>
    <mergeCell ref="G61:H61"/>
    <mergeCell ref="I61:J61"/>
    <mergeCell ref="A62:H62"/>
    <mergeCell ref="I62:J62"/>
    <mergeCell ref="G59:H59"/>
    <mergeCell ref="I59:J59"/>
    <mergeCell ref="B60:D60"/>
    <mergeCell ref="E60:F60"/>
    <mergeCell ref="G60:H60"/>
    <mergeCell ref="I60:J60"/>
    <mergeCell ref="A56:H56"/>
    <mergeCell ref="I56:J56"/>
    <mergeCell ref="A57:J57"/>
    <mergeCell ref="A58:A61"/>
    <mergeCell ref="B58:D58"/>
    <mergeCell ref="E58:F58"/>
    <mergeCell ref="G58:H58"/>
    <mergeCell ref="I58:J58"/>
    <mergeCell ref="B59:D59"/>
    <mergeCell ref="E59:F59"/>
    <mergeCell ref="B54:D54"/>
    <mergeCell ref="E54:F54"/>
    <mergeCell ref="G54:H54"/>
    <mergeCell ref="I54:J54"/>
    <mergeCell ref="B55:D55"/>
    <mergeCell ref="E55:F55"/>
    <mergeCell ref="G55:H55"/>
    <mergeCell ref="I55:J55"/>
    <mergeCell ref="A51:J51"/>
    <mergeCell ref="A52:A55"/>
    <mergeCell ref="B52:D52"/>
    <mergeCell ref="E52:F52"/>
    <mergeCell ref="G52:H52"/>
    <mergeCell ref="I52:J52"/>
    <mergeCell ref="B53:D53"/>
    <mergeCell ref="E53:F53"/>
    <mergeCell ref="G53:H53"/>
    <mergeCell ref="I53:J53"/>
    <mergeCell ref="A29:J31"/>
    <mergeCell ref="A32:J34"/>
    <mergeCell ref="A41:J41"/>
    <mergeCell ref="A48:J48"/>
    <mergeCell ref="A49:A50"/>
    <mergeCell ref="B49:D50"/>
    <mergeCell ref="E49:F50"/>
    <mergeCell ref="G49:H50"/>
    <mergeCell ref="I49:J50"/>
    <mergeCell ref="A26:J26"/>
    <mergeCell ref="A27:J28"/>
    <mergeCell ref="A22:J22"/>
    <mergeCell ref="B23:D23"/>
    <mergeCell ref="E23:F23"/>
    <mergeCell ref="G23:H23"/>
    <mergeCell ref="I23:J23"/>
    <mergeCell ref="A24:H24"/>
    <mergeCell ref="I24:J24"/>
    <mergeCell ref="A21:H21"/>
    <mergeCell ref="I21:J21"/>
    <mergeCell ref="G18:H18"/>
    <mergeCell ref="I18:J18"/>
    <mergeCell ref="B19:D19"/>
    <mergeCell ref="E19:F19"/>
    <mergeCell ref="G19:H19"/>
    <mergeCell ref="I19:J19"/>
    <mergeCell ref="A25:D25"/>
    <mergeCell ref="E25:F25"/>
    <mergeCell ref="G25:H25"/>
    <mergeCell ref="I25:J25"/>
    <mergeCell ref="A15:H15"/>
    <mergeCell ref="I15:J15"/>
    <mergeCell ref="A16:J16"/>
    <mergeCell ref="A17:A20"/>
    <mergeCell ref="B17:D17"/>
    <mergeCell ref="E17:F17"/>
    <mergeCell ref="G17:H17"/>
    <mergeCell ref="I17:J17"/>
    <mergeCell ref="B18:D18"/>
    <mergeCell ref="E18:F18"/>
    <mergeCell ref="B20:D20"/>
    <mergeCell ref="E20:F20"/>
    <mergeCell ref="G20:H20"/>
    <mergeCell ref="I20:J20"/>
    <mergeCell ref="B13:D13"/>
    <mergeCell ref="E13:F13"/>
    <mergeCell ref="G13:H13"/>
    <mergeCell ref="I13:J13"/>
    <mergeCell ref="B14:D14"/>
    <mergeCell ref="E14:F14"/>
    <mergeCell ref="G14:H14"/>
    <mergeCell ref="I14:J14"/>
    <mergeCell ref="A10:J10"/>
    <mergeCell ref="A11:A14"/>
    <mergeCell ref="B11:D11"/>
    <mergeCell ref="E11:F11"/>
    <mergeCell ref="G11:H11"/>
    <mergeCell ref="I11:J11"/>
    <mergeCell ref="B12:D12"/>
    <mergeCell ref="E12:F12"/>
    <mergeCell ref="G12:H12"/>
    <mergeCell ref="I12:J12"/>
    <mergeCell ref="B1:J1"/>
    <mergeCell ref="B2:J2"/>
    <mergeCell ref="A5:J5"/>
    <mergeCell ref="A7:J7"/>
    <mergeCell ref="A8:A9"/>
    <mergeCell ref="B8:D9"/>
    <mergeCell ref="E8:F9"/>
    <mergeCell ref="G8:H9"/>
    <mergeCell ref="I8:J9"/>
  </mergeCells>
  <hyperlinks>
    <hyperlink ref="L26" r:id="rId1" display="https://leismunicipais.com.br/a1/sc/b/blumenau/lei-complementar/2007/64/632/lei-complementar-n-632-2007-dispoe-sobre-o-codigo-tributario-do-municipio-de-blumenau?q=632"/>
  </hyperlinks>
  <pageMargins left="0.23622047244094491" right="0.23622047244094491" top="0.74803149606299213" bottom="0.74803149606299213" header="0.31496062992125984" footer="0.31496062992125984"/>
  <pageSetup paperSize="9" fitToHeight="0" orientation="portrait" r:id="rId2"/>
  <headerFooter>
    <oddFooter>&amp;R&amp;P/&amp;N</oddFooter>
  </headerFooter>
  <rowBreaks count="1" manualBreakCount="1">
    <brk id="44" max="9" man="1"/>
  </rowBreaks>
  <drawing r:id="rId3"/>
  <legacyDrawing r:id="rId4"/>
  <oleObjects>
    <mc:AlternateContent xmlns:mc="http://schemas.openxmlformats.org/markup-compatibility/2006">
      <mc:Choice Requires="x14">
        <oleObject progId="Equation.3" shapeId="4097" r:id="rId5">
          <objectPr defaultSize="0" autoPict="0" r:id="rId6">
            <anchor moveWithCells="1" sizeWithCells="1">
              <from>
                <xdr:col>1</xdr:col>
                <xdr:colOff>426720</xdr:colOff>
                <xdr:row>72</xdr:row>
                <xdr:rowOff>175260</xdr:rowOff>
              </from>
              <to>
                <xdr:col>7</xdr:col>
                <xdr:colOff>160020</xdr:colOff>
                <xdr:row>75</xdr:row>
                <xdr:rowOff>175260</xdr:rowOff>
              </to>
            </anchor>
          </objectPr>
        </oleObject>
      </mc:Choice>
      <mc:Fallback>
        <oleObject progId="Equation.3" shapeId="4097" r:id="rId5"/>
      </mc:Fallback>
    </mc:AlternateContent>
    <mc:AlternateContent xmlns:mc="http://schemas.openxmlformats.org/markup-compatibility/2006">
      <mc:Choice Requires="x14">
        <oleObject progId="Equation.3" shapeId="4098" r:id="rId7">
          <objectPr defaultSize="0" autoPict="0" r:id="rId8">
            <anchor moveWithCells="1" sizeWithCells="1">
              <from>
                <xdr:col>2</xdr:col>
                <xdr:colOff>99060</xdr:colOff>
                <xdr:row>36</xdr:row>
                <xdr:rowOff>106680</xdr:rowOff>
              </from>
              <to>
                <xdr:col>7</xdr:col>
                <xdr:colOff>525780</xdr:colOff>
                <xdr:row>39</xdr:row>
                <xdr:rowOff>106680</xdr:rowOff>
              </to>
            </anchor>
          </objectPr>
        </oleObject>
      </mc:Choice>
      <mc:Fallback>
        <oleObject progId="Equation.3" shapeId="4098" r:id="rId7"/>
      </mc:Fallback>
    </mc:AlternateContent>
    <mc:AlternateContent xmlns:mc="http://schemas.openxmlformats.org/markup-compatibility/2006">
      <mc:Choice Requires="x14">
        <oleObject progId="Equation.3" shapeId="4099" r:id="rId9">
          <objectPr defaultSize="0" autoPict="0" r:id="rId8">
            <anchor moveWithCells="1" sizeWithCells="1">
              <from>
                <xdr:col>2</xdr:col>
                <xdr:colOff>99060</xdr:colOff>
                <xdr:row>115</xdr:row>
                <xdr:rowOff>45720</xdr:rowOff>
              </from>
              <to>
                <xdr:col>7</xdr:col>
                <xdr:colOff>525780</xdr:colOff>
                <xdr:row>118</xdr:row>
                <xdr:rowOff>45720</xdr:rowOff>
              </to>
            </anchor>
          </objectPr>
        </oleObject>
      </mc:Choice>
      <mc:Fallback>
        <oleObject progId="Equation.3" shapeId="4099" r:id="rId9"/>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J14" sqref="J14"/>
    </sheetView>
  </sheetViews>
  <sheetFormatPr defaultColWidth="9" defaultRowHeight="14.4" x14ac:dyDescent="0.3"/>
  <cols>
    <col min="1" max="1" width="21.19921875" style="205" bestFit="1" customWidth="1"/>
    <col min="2" max="2" width="8.69921875" style="205" bestFit="1" customWidth="1"/>
    <col min="3" max="3" width="9" style="205"/>
    <col min="4" max="4" width="8.69921875" style="205" bestFit="1" customWidth="1"/>
    <col min="5" max="5" width="14.59765625" style="205" customWidth="1"/>
    <col min="6" max="6" width="11.59765625" style="205" customWidth="1"/>
    <col min="7" max="16384" width="9" style="205"/>
  </cols>
  <sheetData>
    <row r="1" spans="1:6" x14ac:dyDescent="0.3">
      <c r="A1" s="204"/>
      <c r="B1" s="204"/>
      <c r="C1" s="204"/>
      <c r="D1" s="204"/>
      <c r="E1" s="204"/>
      <c r="F1" s="204"/>
    </row>
    <row r="2" spans="1:6" x14ac:dyDescent="0.3">
      <c r="A2" s="381" t="s">
        <v>1897</v>
      </c>
      <c r="B2" s="381"/>
      <c r="C2" s="381"/>
      <c r="D2" s="381"/>
      <c r="E2" s="381"/>
      <c r="F2" s="381"/>
    </row>
    <row r="3" spans="1:6" x14ac:dyDescent="0.3">
      <c r="A3" s="216"/>
      <c r="B3" s="216"/>
      <c r="C3" s="216"/>
      <c r="D3" s="216"/>
      <c r="E3" s="204"/>
      <c r="F3" s="204"/>
    </row>
    <row r="4" spans="1:6" x14ac:dyDescent="0.3">
      <c r="A4" s="382" t="s">
        <v>1898</v>
      </c>
      <c r="B4" s="382"/>
      <c r="C4" s="382"/>
      <c r="D4" s="382"/>
      <c r="E4" s="382"/>
      <c r="F4" s="217">
        <v>45716</v>
      </c>
    </row>
    <row r="5" spans="1:6" x14ac:dyDescent="0.3">
      <c r="A5" s="382" t="s">
        <v>1899</v>
      </c>
      <c r="B5" s="382"/>
      <c r="C5" s="382"/>
      <c r="D5" s="382"/>
      <c r="E5" s="382"/>
      <c r="F5" s="218">
        <v>13.25</v>
      </c>
    </row>
    <row r="6" spans="1:6" x14ac:dyDescent="0.3">
      <c r="A6" s="382" t="s">
        <v>1900</v>
      </c>
      <c r="B6" s="382"/>
      <c r="C6" s="382"/>
      <c r="D6" s="382"/>
      <c r="E6" s="382"/>
      <c r="F6" s="219">
        <v>22</v>
      </c>
    </row>
    <row r="7" spans="1:6" x14ac:dyDescent="0.3">
      <c r="A7" s="383" t="s">
        <v>1901</v>
      </c>
      <c r="B7" s="383"/>
      <c r="C7" s="383"/>
      <c r="D7" s="383"/>
      <c r="E7" s="383"/>
      <c r="F7" s="220">
        <f>((1+(F5/100))^(F6/252))-1</f>
        <v>1.0921938707325163E-2</v>
      </c>
    </row>
    <row r="8" spans="1:6" x14ac:dyDescent="0.3">
      <c r="A8" s="204"/>
      <c r="B8" s="204"/>
      <c r="C8" s="204"/>
      <c r="D8" s="221"/>
      <c r="E8" s="204"/>
      <c r="F8" s="204"/>
    </row>
    <row r="9" spans="1:6" x14ac:dyDescent="0.3">
      <c r="A9" s="204"/>
      <c r="B9" s="204"/>
      <c r="C9" s="204"/>
      <c r="D9" s="204"/>
      <c r="E9" s="204"/>
      <c r="F9" s="204"/>
    </row>
    <row r="10" spans="1:6" x14ac:dyDescent="0.3">
      <c r="A10" s="204"/>
      <c r="B10" s="204"/>
      <c r="C10" s="204"/>
      <c r="D10" s="204"/>
      <c r="E10" s="204"/>
      <c r="F10" s="204"/>
    </row>
    <row r="11" spans="1:6" x14ac:dyDescent="0.3">
      <c r="A11" s="204"/>
      <c r="B11" s="204"/>
      <c r="C11" s="204"/>
      <c r="D11" s="204"/>
      <c r="E11" s="204"/>
      <c r="F11" s="204"/>
    </row>
    <row r="12" spans="1:6" x14ac:dyDescent="0.3">
      <c r="A12" s="204"/>
      <c r="B12" s="204"/>
      <c r="C12" s="204"/>
      <c r="D12" s="204"/>
      <c r="E12" s="204"/>
      <c r="F12" s="204"/>
    </row>
    <row r="13" spans="1:6" x14ac:dyDescent="0.3">
      <c r="A13" s="204"/>
      <c r="B13" s="204"/>
      <c r="C13" s="204"/>
      <c r="D13" s="204"/>
      <c r="E13" s="204"/>
      <c r="F13" s="204"/>
    </row>
    <row r="14" spans="1:6" x14ac:dyDescent="0.3">
      <c r="A14" s="204"/>
      <c r="B14" s="204"/>
      <c r="C14" s="204"/>
      <c r="D14" s="204"/>
      <c r="E14" s="204"/>
      <c r="F14" s="204"/>
    </row>
    <row r="15" spans="1:6" x14ac:dyDescent="0.3">
      <c r="A15" s="204"/>
      <c r="B15" s="204"/>
      <c r="C15" s="204"/>
      <c r="D15" s="204"/>
      <c r="E15" s="204"/>
      <c r="F15" s="204"/>
    </row>
    <row r="16" spans="1:6" x14ac:dyDescent="0.3">
      <c r="A16" s="204"/>
      <c r="B16" s="204"/>
      <c r="C16" s="204"/>
      <c r="D16" s="204"/>
      <c r="E16" s="204"/>
      <c r="F16" s="204"/>
    </row>
    <row r="17" spans="1:6" x14ac:dyDescent="0.3">
      <c r="A17" s="204"/>
      <c r="B17" s="204"/>
      <c r="C17" s="204"/>
      <c r="D17" s="204"/>
      <c r="E17" s="204"/>
      <c r="F17" s="204"/>
    </row>
    <row r="18" spans="1:6" x14ac:dyDescent="0.3">
      <c r="A18" s="204"/>
      <c r="B18" s="204"/>
      <c r="C18" s="204"/>
      <c r="D18" s="204"/>
      <c r="E18" s="204"/>
      <c r="F18" s="204"/>
    </row>
    <row r="19" spans="1:6" x14ac:dyDescent="0.3">
      <c r="A19" s="204"/>
      <c r="B19" s="204"/>
      <c r="C19" s="204"/>
      <c r="D19" s="204"/>
      <c r="E19" s="204"/>
      <c r="F19" s="204"/>
    </row>
    <row r="20" spans="1:6" x14ac:dyDescent="0.3">
      <c r="A20" s="204"/>
      <c r="B20" s="204"/>
      <c r="C20" s="204"/>
      <c r="D20" s="204"/>
      <c r="E20" s="204"/>
      <c r="F20" s="204"/>
    </row>
    <row r="21" spans="1:6" x14ac:dyDescent="0.3">
      <c r="A21" s="204" t="s">
        <v>1902</v>
      </c>
      <c r="B21" s="204"/>
      <c r="C21" s="204"/>
      <c r="D21" s="204"/>
      <c r="E21" s="204"/>
      <c r="F21" s="204"/>
    </row>
    <row r="22" spans="1:6" x14ac:dyDescent="0.3">
      <c r="A22" s="204"/>
      <c r="B22" s="204"/>
      <c r="C22" s="204"/>
      <c r="D22" s="204"/>
      <c r="E22" s="204"/>
      <c r="F22" s="204"/>
    </row>
    <row r="23" spans="1:6" x14ac:dyDescent="0.3">
      <c r="A23" s="204"/>
      <c r="B23" s="204"/>
      <c r="C23" s="204"/>
      <c r="D23" s="204"/>
      <c r="E23" s="204"/>
      <c r="F23" s="204"/>
    </row>
    <row r="24" spans="1:6" x14ac:dyDescent="0.3">
      <c r="A24" s="204"/>
      <c r="B24" s="204"/>
      <c r="C24" s="204"/>
      <c r="D24" s="204"/>
      <c r="E24" s="204"/>
      <c r="F24" s="204"/>
    </row>
    <row r="25" spans="1:6" x14ac:dyDescent="0.3">
      <c r="A25" s="204"/>
      <c r="B25" s="204"/>
      <c r="C25" s="204"/>
      <c r="D25" s="204"/>
      <c r="E25" s="204"/>
      <c r="F25" s="204"/>
    </row>
    <row r="26" spans="1:6" x14ac:dyDescent="0.3">
      <c r="A26" s="204"/>
      <c r="B26" s="204"/>
      <c r="C26" s="204"/>
      <c r="D26" s="204"/>
      <c r="E26" s="204"/>
      <c r="F26" s="204"/>
    </row>
  </sheetData>
  <mergeCells count="5">
    <mergeCell ref="A2:F2"/>
    <mergeCell ref="A4:E4"/>
    <mergeCell ref="A5:E5"/>
    <mergeCell ref="A6:E6"/>
    <mergeCell ref="A7:E7"/>
  </mergeCells>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Orçamento Executivo</vt:lpstr>
      <vt:lpstr>Cronograma</vt:lpstr>
      <vt:lpstr>BDI SEM DESONERAÇÃO</vt:lpstr>
      <vt:lpstr>DESP. FINANCEIRAS</vt:lpstr>
      <vt:lpstr>'BDI SEM DESONERAÇÃO'!Area_de_impressao</vt:lpstr>
      <vt:lpstr>'DESP. FINANCEIRAS'!Area_de_impressao</vt:lpstr>
      <vt:lpstr>'Orçamento Executivo'!Area_de_impressao</vt:lpstr>
      <vt:lpstr>'Orçamento Executivo'!Titulos_de_impressao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VICENTE DE SOUSA PARENTE</cp:lastModifiedBy>
  <cp:revision>0</cp:revision>
  <cp:lastPrinted>2025-02-28T20:39:13Z</cp:lastPrinted>
  <dcterms:created xsi:type="dcterms:W3CDTF">2020-03-30T20:14:39Z</dcterms:created>
  <dcterms:modified xsi:type="dcterms:W3CDTF">2025-03-06T19:50:40Z</dcterms:modified>
</cp:coreProperties>
</file>